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emeikis\Downloads\"/>
    </mc:Choice>
  </mc:AlternateContent>
  <xr:revisionPtr revIDLastSave="0" documentId="8_{1D4B740C-4292-4194-90CF-C72AC5CCD850}" xr6:coauthVersionLast="47" xr6:coauthVersionMax="47" xr10:uidLastSave="{00000000-0000-0000-0000-000000000000}"/>
  <bookViews>
    <workbookView xWindow="-28920" yWindow="-120" windowWidth="29040" windowHeight="15720" xr2:uid="{489FE61E-7CDA-481C-99F1-C7C222756126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8" i="1" l="1"/>
  <c r="G239" i="1" s="1"/>
  <c r="G223" i="1" l="1"/>
  <c r="G224" i="1"/>
  <c r="G225" i="1"/>
  <c r="G226" i="1"/>
  <c r="G227" i="1"/>
  <c r="G228" i="1"/>
  <c r="G229" i="1"/>
  <c r="G230" i="1"/>
  <c r="G231" i="1"/>
  <c r="G232" i="1"/>
  <c r="G233" i="1"/>
  <c r="G234" i="1"/>
  <c r="G222" i="1"/>
  <c r="G216" i="1"/>
  <c r="G217" i="1"/>
  <c r="G218" i="1"/>
  <c r="G215" i="1"/>
  <c r="G203" i="1"/>
  <c r="G204" i="1"/>
  <c r="G205" i="1"/>
  <c r="G206" i="1"/>
  <c r="G207" i="1"/>
  <c r="G208" i="1"/>
  <c r="G209" i="1"/>
  <c r="G210" i="1"/>
  <c r="G211" i="1"/>
  <c r="G202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74" i="1"/>
  <c r="G160" i="1"/>
  <c r="G161" i="1"/>
  <c r="G162" i="1"/>
  <c r="G163" i="1"/>
  <c r="G164" i="1"/>
  <c r="G165" i="1"/>
  <c r="G166" i="1"/>
  <c r="G167" i="1"/>
  <c r="G168" i="1"/>
  <c r="G169" i="1"/>
  <c r="G170" i="1"/>
  <c r="G159" i="1"/>
  <c r="G155" i="1"/>
  <c r="G154" i="1"/>
  <c r="G141" i="1"/>
  <c r="G142" i="1"/>
  <c r="G143" i="1"/>
  <c r="G144" i="1"/>
  <c r="G145" i="1"/>
  <c r="G146" i="1"/>
  <c r="G147" i="1"/>
  <c r="G148" i="1"/>
  <c r="G149" i="1"/>
  <c r="G150" i="1"/>
  <c r="G140" i="1"/>
  <c r="G126" i="1"/>
  <c r="G127" i="1"/>
  <c r="G128" i="1"/>
  <c r="G129" i="1"/>
  <c r="G130" i="1"/>
  <c r="G131" i="1"/>
  <c r="G132" i="1"/>
  <c r="G133" i="1"/>
  <c r="G134" i="1"/>
  <c r="G135" i="1"/>
  <c r="G136" i="1"/>
  <c r="G125" i="1"/>
  <c r="G115" i="1"/>
  <c r="G116" i="1"/>
  <c r="G117" i="1"/>
  <c r="G118" i="1"/>
  <c r="G119" i="1"/>
  <c r="G120" i="1"/>
  <c r="G121" i="1"/>
  <c r="G114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96" i="1"/>
  <c r="G92" i="1"/>
  <c r="G91" i="1"/>
  <c r="G90" i="1"/>
  <c r="G89" i="1"/>
  <c r="G88" i="1"/>
  <c r="G87" i="1"/>
  <c r="G86" i="1"/>
  <c r="G85" i="1"/>
  <c r="G84" i="1"/>
  <c r="G83" i="1"/>
  <c r="G82" i="1"/>
  <c r="G81" i="1"/>
  <c r="G77" i="1"/>
  <c r="G76" i="1"/>
  <c r="G75" i="1"/>
  <c r="G74" i="1"/>
  <c r="G73" i="1"/>
  <c r="G72" i="1"/>
  <c r="G71" i="1"/>
  <c r="G70" i="1"/>
  <c r="G69" i="1"/>
  <c r="G68" i="1"/>
  <c r="G67" i="1"/>
  <c r="G66" i="1"/>
  <c r="G35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235" i="1" l="1"/>
  <c r="G111" i="1"/>
  <c r="G122" i="1"/>
  <c r="G63" i="1"/>
  <c r="G78" i="1"/>
  <c r="G137" i="1"/>
  <c r="G151" i="1"/>
  <c r="G219" i="1"/>
  <c r="G199" i="1"/>
  <c r="G171" i="1"/>
  <c r="G32" i="1"/>
  <c r="G240" i="1" s="1"/>
  <c r="G212" i="1"/>
  <c r="G156" i="1"/>
  <c r="G93" i="1"/>
  <c r="G241" i="1" l="1"/>
  <c r="G242" i="1" s="1"/>
</calcChain>
</file>

<file path=xl/sharedStrings.xml><?xml version="1.0" encoding="utf-8"?>
<sst xmlns="http://schemas.openxmlformats.org/spreadsheetml/2006/main" count="597" uniqueCount="180">
  <si>
    <t>Sudaryta pagal 2024.04 kainas</t>
  </si>
  <si>
    <t>Statinys                1 Lukšių Vinco Grybo gimnazijos A. Tatarės g. 37, Lukšiai Šakių r. sav.</t>
  </si>
  <si>
    <t>Žiniaraštis             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</si>
  <si>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</si>
  <si>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</si>
  <si>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</si>
  <si>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</si>
  <si>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</si>
  <si>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</si>
  <si>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</si>
  <si>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</si>
  <si>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</si>
  <si>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</si>
  <si>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</si>
  <si>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</si>
  <si>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WC (1-52,1-53)</t>
  </si>
  <si>
    <t>Sienų vidinių paviršių pagrindo gruntavimas sukibimą gerinančiais gruntais  voleliu</t>
  </si>
  <si>
    <t>N15P-0203</t>
  </si>
  <si>
    <t>100m2</t>
  </si>
  <si>
    <t>Sienų aptaisymas raštuotomis glazūruotomis plytelėmis ant "Atlas" klijų</t>
  </si>
  <si>
    <t>N15-33-4</t>
  </si>
  <si>
    <t>m2</t>
  </si>
  <si>
    <t>Grindų paviršių pagrindo gruntavimas giliai įsigeriančiais gruntais  voleliu</t>
  </si>
  <si>
    <t>N15P-0210</t>
  </si>
  <si>
    <t>Keraminių plytelių praplatintom siūlėm danga, kai plytelės klijuojamos sausų klijų mišiniais</t>
  </si>
  <si>
    <t>F11-3-6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</si>
  <si>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</si>
  <si>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</si>
  <si>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</si>
  <si>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dažymas emulsiniais dažais  vienu sluoksniu  voleliu</t>
  </si>
  <si>
    <t>N15P-0701</t>
  </si>
  <si>
    <t>Sienų vidinių paviršių dažymas emulsiniais dažais  antru arba kartotiniu sluoksniu  voleliu</t>
  </si>
  <si>
    <t>Praustuvų su vandens maišytuvais montavimas/demontavimas, tvirtinant prie sienų</t>
  </si>
  <si>
    <t>N16P-1005</t>
  </si>
  <si>
    <t>vnt.</t>
  </si>
  <si>
    <t>Unitazų montavimas/demontavimas  (su prijungtais nuplovimo bakeliais)</t>
  </si>
  <si>
    <t>N16P-1006</t>
  </si>
  <si>
    <t>Pisuarų montavimas/demontavimas, tvirtinant prie sienų</t>
  </si>
  <si>
    <t>N16P-1007</t>
  </si>
  <si>
    <t>"Amstrong" akustinių pakabinamų lubų su metalo konstrukcija ir plokštėmis 600x600 mm įrengimas</t>
  </si>
  <si>
    <t>F15-1-10</t>
  </si>
  <si>
    <t>LED šviestuvų montavimas/demontavimas pakabinamų lubų angose</t>
  </si>
  <si>
    <t>N21-243</t>
  </si>
  <si>
    <t>100vnt</t>
  </si>
  <si>
    <t>Pertvaros,tvirtinant vieną 20mm storio cemento-drožlių plokščių sluoksnį įrengtame plieniniame karkase</t>
  </si>
  <si>
    <t>N10-56</t>
  </si>
  <si>
    <t>Durys medinėse sienose ir pertvarose be spynos montavimas/demontavimas (m2 bloko)</t>
  </si>
  <si>
    <t>F10-4-2</t>
  </si>
  <si>
    <t>WC pirmas aukštas (1-24,1-25,1-26,1-27,1-28,1-37,1-38,1-39)</t>
  </si>
  <si>
    <t>Silikatinių blokų (340x240x198mm) 240mm storio mūras, naudojant plonasl.skiedinį, paduodant medžiagas b/kranu  k8=1.12,k9=1.15</t>
  </si>
  <si>
    <t>N8-134-22</t>
  </si>
  <si>
    <t>Mūrinių vidaus sienų ir angokraščių paprastas tinkas  k8=1.09</t>
  </si>
  <si>
    <t>N15-50</t>
  </si>
  <si>
    <t>20 mm storio cementinis išlyginamasis sluoksnis</t>
  </si>
  <si>
    <t>F11-2-4</t>
  </si>
  <si>
    <t>Rankšluosčių džiovintuvų montavimas ant keramik.plytelėm aptaisytų sienų</t>
  </si>
  <si>
    <t>N17-17</t>
  </si>
  <si>
    <t>Jungiklių montavimas/demontavimas potinkinėse dėžutėse  (vieno klavišo)</t>
  </si>
  <si>
    <t>N21P-0321</t>
  </si>
  <si>
    <t>Kištukinių lizdų montavimas/demontavimas potinkinėse dėžutėse  (vieno lizdo)</t>
  </si>
  <si>
    <t>N21P-0322</t>
  </si>
  <si>
    <t>Dviejų-trijų gyslų laidų tiesimas paruoštuose kanaluose, sienose ir perdenginiuose</t>
  </si>
  <si>
    <t>N21-190</t>
  </si>
  <si>
    <t>100m</t>
  </si>
  <si>
    <t>Vidaus nuotekų plastikinių vamzdynų jungiamųjų (fasoninių) dalių montavimas/demontavimas, kai nominalusis vidinis skersmuo  iki 50 mm</t>
  </si>
  <si>
    <t>N16P-1103</t>
  </si>
  <si>
    <t>Vidaus nuotekų plastikinių vamzdynų jungiamųjų (fasoninių) dalių montavimas/demontavimas, kai nominalusis vidinis skersmuo  iki 110 mm</t>
  </si>
  <si>
    <t>110 mm skersmens plastikinių vamzdžių kanalizacijos vamzdyno stovų tarp aukštų montavimas/demontavimas</t>
  </si>
  <si>
    <t>N16-138-3</t>
  </si>
  <si>
    <t>m</t>
  </si>
  <si>
    <t>Iki 50mm skersmens plastikinio kanalizacijos vamzdyno santechkabinose montavimas/demontavimas</t>
  </si>
  <si>
    <t>N16-138-1</t>
  </si>
  <si>
    <t>Vidaus vandentiekio vamzdyno montavimas/demontavimas iš polietil. vamzdžių, kurių D iki 32 mm, klojant kanaluose</t>
  </si>
  <si>
    <t>N16-114-1</t>
  </si>
  <si>
    <t>Movinės uždaromosios armatūros montavimas/demontavimas    (nominalusis vidinis skersmuo  iki 15 mm)</t>
  </si>
  <si>
    <t>N16P-0501</t>
  </si>
  <si>
    <t>Durys mūro sienose be spynos montavimas/demontavimas  (m2 bloko)</t>
  </si>
  <si>
    <t>F10-4-1</t>
  </si>
  <si>
    <t>Formalių ir neformalių ugdymų erdvė (1-4,1-5,1-57,1-23,1-6,2-35,2-36,2-37,2-24,2-25,2-11,2-12,2-13,2-7,3-4/5/9/10/11/12/13/18/19/2/3/17)</t>
  </si>
  <si>
    <t>Šilumos ir garso izoliavimas vienu mineralinės arba stiklo vatos plokščių sluoksniu (sausai)</t>
  </si>
  <si>
    <t>N11-37</t>
  </si>
  <si>
    <t>Betono pasluoksnis ant grunto,pavežant medžiagas karučiais(mažų apimčių)</t>
  </si>
  <si>
    <t>N11-13</t>
  </si>
  <si>
    <t>m3</t>
  </si>
  <si>
    <t>Pagrindo paruošimas (išlyginimas) 2 sluoksniais savaime išsilyginančiu skiediniu, klojant rulonines grindų dangas</t>
  </si>
  <si>
    <t>N11-54-5</t>
  </si>
  <si>
    <t>Linoleumo danga, klijuojant ir sulydant kelių spalvų dangą (papr. piešinio) bei užklijuojant ant sienos (vietoj grindj.)</t>
  </si>
  <si>
    <t>N11-145-4</t>
  </si>
  <si>
    <t>LED šviestuvų montavimas/demontavimas   pakabinamų lubų angose</t>
  </si>
  <si>
    <t>Oro kondicionierius</t>
  </si>
  <si>
    <t>kompl.</t>
  </si>
  <si>
    <t>Skaitymo erdvė (2-8)</t>
  </si>
  <si>
    <t>Jaunimo erdvė (2-26)</t>
  </si>
  <si>
    <t>Sienų atskirų vietų mūrijimas ir angų užtaisymas, kai mūro tūris vienoje vietoje iki 5 m3, kai angos stačiak. formos  k8=1.07</t>
  </si>
  <si>
    <t>N46-25</t>
  </si>
  <si>
    <t>Angų užpildymas stiklo blokais  k9=1.15</t>
  </si>
  <si>
    <t>N8-174</t>
  </si>
  <si>
    <t>Saviraiškos erdvė (2-2, 2-3)</t>
  </si>
  <si>
    <t>Vidaus paviršių aptaisymas veidrodžiais  (sienų)</t>
  </si>
  <si>
    <t>N15P-0315</t>
  </si>
  <si>
    <t>Kūrybinė muzikos erdvė (3-7)</t>
  </si>
  <si>
    <t>Tylos erdvė (3-14)</t>
  </si>
  <si>
    <t>Angų užpildymas stiklo pertvara su durimis  k9=1.15</t>
  </si>
  <si>
    <t>Sporto erdvė (2-15)</t>
  </si>
  <si>
    <t>Šviestuvų, kabinamų ant kronšteinų, demontavimas</t>
  </si>
  <si>
    <t>R21-29</t>
  </si>
  <si>
    <t>Šviestuvų su kaitinamosiomis lempomis montavimas nuo autohidrokeltuvo, tvirtinant kronšteinais</t>
  </si>
  <si>
    <t>N21-218</t>
  </si>
  <si>
    <t>IT erdvė (2-9, 2-10)</t>
  </si>
  <si>
    <t>Durys mūro sienose be spynos (m2 bloko)</t>
  </si>
  <si>
    <t>Šilumos ir garso izoliavimas vienu mineralinės arba stiklo vatos plokščių sluoksniu (sausai)  k1=2.00,k2=2.00,k3=2.000</t>
  </si>
  <si>
    <t>Technologijų erdvė (1-32;1-33,1-34,1-60)</t>
  </si>
  <si>
    <t>Smėlio pasluoksnis ant grunto,vežant medžiagas karučiais(mažų apimčių)</t>
  </si>
  <si>
    <t>N11-6</t>
  </si>
  <si>
    <t>Iki 4 lempų LED šviestuvų montavimas/demontavimas   pakabinamų lubų angose</t>
  </si>
  <si>
    <t>Durys mūro sienose be spynos montavimas/demontavimas   (m2 bloko)</t>
  </si>
  <si>
    <t>Kriauklės su nuimama nugarėle montavimas/demontavimas   ant glazūra aptaisytų sienų</t>
  </si>
  <si>
    <t>N17-39</t>
  </si>
  <si>
    <t>Sienų (mažų plotų) aptaisymas vienspalvėmis glazūruotomis plytelėmis ant "Atlas" klijų</t>
  </si>
  <si>
    <t>N15-33-1</t>
  </si>
  <si>
    <t>Šildymo vamzdynų montavimas/demontavimas iš pl. vamzdžių, kurių skersmuo 32-50 mm (gaminant ruošinius objekte)  k8=1.05</t>
  </si>
  <si>
    <t>N16-2-1</t>
  </si>
  <si>
    <t>Vamzdynų montavimas/demontavimas folija padengtais mineralinės vatos dembliais, kai izoliacijos storis 40 mm</t>
  </si>
  <si>
    <t>N26-213</t>
  </si>
  <si>
    <t>Statinio plytų mūro konstrukcijų pjovimas diskiniu pjūklu  k8=1.17</t>
  </si>
  <si>
    <t>R23-199</t>
  </si>
  <si>
    <t>Dviejų-trijų gyslų laidų tiesimas  sienose ir paruoštose vagose (po tinku)</t>
  </si>
  <si>
    <t>N21-191</t>
  </si>
  <si>
    <t>Vamzdynų D iki 600mm montavimas/demontavimas padengimas lakštiniu metalu pagamintomis detalėmis</t>
  </si>
  <si>
    <t>N26-126</t>
  </si>
  <si>
    <t>Angų pramušimas plytų konstrukcijose, kai angos didelės iki 1000 mm  k8=1.17</t>
  </si>
  <si>
    <t>N46-37</t>
  </si>
  <si>
    <t>Plastiko langai nevarstomi su palangėmis montavimas/demontavimas  (m2 bloko)</t>
  </si>
  <si>
    <t>F10-3-5</t>
  </si>
  <si>
    <t>Durys su vienkameriniu stiklo paketu montavimas/demontavimas  (m2 bloko)</t>
  </si>
  <si>
    <t>F10-3-4</t>
  </si>
  <si>
    <t>Sienų atskirų vietų iki 1 m2 ploto tinko remontas kalkių skiediniu  k8=1.15</t>
  </si>
  <si>
    <t>R11-77</t>
  </si>
  <si>
    <t>Koridoriai ( 1-36,1-48,1-49,1-58,2-1,2-29,2-30,2-31,2-29/2,2-29/3,2-29/4,3-1/1,3-1/2,3-1/3,3-1/4)</t>
  </si>
  <si>
    <t>10mm storio polimerinio skiedinio furanoepoksidinės ED-20 dervos pagrindu danga  k8=1.10</t>
  </si>
  <si>
    <t>N11-82</t>
  </si>
  <si>
    <t>Plastikinės lauko durys montavimas/demontavimas  (m2 bloko)</t>
  </si>
  <si>
    <t>F10-4-6</t>
  </si>
  <si>
    <t>Durys medinėse sienose ir pertvarose be spynos (m2 bloko)</t>
  </si>
  <si>
    <t>Laiptinės (1-20,1-1,1-2,1-54,1-59,1-35,1-40,2-60,2-27,3-20,3-21)</t>
  </si>
  <si>
    <t>Plieno turėklai, grotelės (gruntuojant ir dažant du kartus)  k8=1.03</t>
  </si>
  <si>
    <t>F9-3</t>
  </si>
  <si>
    <t>t</t>
  </si>
  <si>
    <t>Mozaikinė (teraco) laiptų pakopos  k8=1.03</t>
  </si>
  <si>
    <t>N11-66</t>
  </si>
  <si>
    <t>Polimerinio danga  k8=1.10</t>
  </si>
  <si>
    <t>WC antro aukšto (2-5,2-6,2-4)</t>
  </si>
  <si>
    <t>Praustuvų su vandens maišytuvais montavimas/demontavimas  , tvirtinant prie sienų</t>
  </si>
  <si>
    <t>Unitazų montavimas/demontavimas    (su prijungtais nuplovimo bakeliais)</t>
  </si>
  <si>
    <t>Durys medinėse sienose ir pertvarose be spynos montavimas/demontavimas  (m2 bloko)</t>
  </si>
  <si>
    <t xml:space="preserve">                                                                      </t>
  </si>
  <si>
    <t xml:space="preserve">Statinių grupė        254 Lukšių Vinco Grybo gimnazijos A. Tatarės g. 37, Lukšiai Šakių r. sav. </t>
  </si>
  <si>
    <t xml:space="preserve">Suma žiniaraščiui      </t>
  </si>
  <si>
    <t>Išpildomosios/vykdomosios dokumentacijos parengimas</t>
  </si>
  <si>
    <t>DARBŲ KIEKIŲ ŽINIARAŠTIS</t>
  </si>
  <si>
    <t xml:space="preserve">                         Žiniaraštyje iš viso be PVM    1</t>
  </si>
  <si>
    <t xml:space="preserve">                         Iš viso žiniaraštyje su PVM  1</t>
  </si>
  <si>
    <t xml:space="preserve">                       Iš viso Skyriuje 1 (Eur be PVM)</t>
  </si>
  <si>
    <t xml:space="preserve">                       Iš viso Skyriuje 2 (Eur be PVM)</t>
  </si>
  <si>
    <t xml:space="preserve">                       Iš viso Skyriuje 3 (Eur be PVM)</t>
  </si>
  <si>
    <t xml:space="preserve">                       Iš viso Skyriuje 4 (Eur be PVM)</t>
  </si>
  <si>
    <t xml:space="preserve">                       Iš viso Skyriuje 5 (Eur be PVM)</t>
  </si>
  <si>
    <t xml:space="preserve">                       Iš viso Skyriuje 6 (Eur be PVM)</t>
  </si>
  <si>
    <t xml:space="preserve">                       Iš viso Skyriuje 7 (Eur be PVM)</t>
  </si>
  <si>
    <t xml:space="preserve">                       Iš viso Skyriuje 8 (Eur be PVM)</t>
  </si>
  <si>
    <t xml:space="preserve">                       Iš viso Skyriuje 9 (Eur be PVM)</t>
  </si>
  <si>
    <t xml:space="preserve">                       Iš viso Skyriuje 10 (Eur be PVM)</t>
  </si>
  <si>
    <t xml:space="preserve">                       Iš viso Skyriuje 11 (Eur be PVM)</t>
  </si>
  <si>
    <t xml:space="preserve">                       Iš viso Skyriuje 13 (Eur be PVM)</t>
  </si>
  <si>
    <t xml:space="preserve">                       Iš viso Skyriuje 12 (Eur be PVM)</t>
  </si>
  <si>
    <t xml:space="preserve">                       Iš viso Skyriuje 14 (Eur be PVM)</t>
  </si>
  <si>
    <t xml:space="preserve">Kitos išlaidos </t>
  </si>
  <si>
    <t xml:space="preserve">                       Iš viso Skyriuje 15 (Eur be PVM)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</si>
  <si>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</si>
  <si>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* Formulėje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</si>
</sst>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??0.0?????;\-?0.0?????;?"/>
    <numFmt numFmtId="165" formatCode="????????0.00;\-???????0.00;?"/>
    <numFmt numFmtId="166" formatCode="????????0.0??;\-???????0.0??;?"/>
    <numFmt numFmtId="167" formatCode="??????0.00;\-?????0.00;?"/>
  </numFmts>
  <fonts count="1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8"/>
      <color theme="1"/>
      <name val="MonospaceLT"/>
      <charset val="186"/>
    </font>
    <font>
      <sz val="8"/>
      <color rgb="FFFF0000"/>
      <name val="Arial Baltic"/>
      <charset val="186"/>
    </font>
    <font>
      <sz val="9"/>
      <color rgb="FFFF0000"/>
      <name val="Calibri"/>
      <family val="2"/>
      <scheme val="minor"/>
    </font>
    <font>
      <sz val="8"/>
      <color rgb="FFFF0000"/>
      <name val="MonospaceLT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0" fillId="0" borderId="4" xfId="0" applyBorder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43" fontId="8" fillId="0" borderId="4" xfId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167" fontId="8" fillId="2" borderId="4" xfId="0" applyNumberFormat="1" applyFont="1" applyFill="1" applyBorder="1" applyAlignment="1">
      <alignment vertical="top"/>
    </xf>
    <xf numFmtId="167" fontId="8" fillId="3" borderId="4" xfId="0" applyNumberFormat="1" applyFont="1" applyFill="1" applyBorder="1" applyAlignment="1">
      <alignment vertical="top"/>
    </xf>
    <xf numFmtId="0" fontId="6" fillId="0" borderId="4" xfId="0" applyFont="1" applyBorder="1" applyAlignment="1">
      <alignment horizontal="right" wrapText="1"/>
    </xf>
    <xf numFmtId="165" fontId="8" fillId="2" borderId="4" xfId="0" applyNumberFormat="1" applyFont="1" applyFill="1" applyBorder="1" applyAlignment="1">
      <alignment vertical="top"/>
    </xf>
    <xf numFmtId="165" fontId="11" fillId="0" borderId="4" xfId="0" applyNumberFormat="1" applyFont="1" applyBorder="1" applyAlignment="1">
      <alignment vertical="top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6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3" fontId="8" fillId="0" borderId="4" xfId="1" applyFont="1" applyBorder="1" applyAlignment="1" applyProtection="1">
      <alignment vertical="top"/>
      <protection locked="0"/>
    </xf>
    <xf numFmtId="167" fontId="8" fillId="0" borderId="4" xfId="0" applyNumberFormat="1" applyFont="1" applyBorder="1" applyAlignment="1" applyProtection="1">
      <alignment vertical="top"/>
      <protection locked="0"/>
    </xf>
    <xf numFmtId="9" fontId="14" fillId="0" borderId="4" xfId="0" applyNumberFormat="1" applyFont="1" applyBorder="1" applyAlignment="1" applyProtection="1">
      <alignment vertical="top"/>
      <protection locked="0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6FC5-1C33-44BB-874D-024475C2C80D}">
  <dimension ref="A2:I253"/>
  <sheetViews>
    <sheetView tabSelected="1" topLeftCell="A225" workbookViewId="0">
      <selection activeCell="M234" sqref="M234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6.5703125" customWidth="1"/>
    <col min="5" max="6" width="14.85546875" customWidth="1"/>
    <col min="7" max="7" width="15.42578125" customWidth="1"/>
  </cols>
  <sheetData>
    <row r="2" spans="1:9" ht="15.75">
      <c r="C2" s="50" t="s">
        <v>159</v>
      </c>
      <c r="D2" s="51"/>
      <c r="E2" s="51"/>
      <c r="F2" s="51"/>
    </row>
    <row r="3" spans="1:9">
      <c r="C3" s="52" t="s">
        <v>0</v>
      </c>
      <c r="D3" s="51"/>
      <c r="E3" s="51"/>
      <c r="F3" s="51"/>
    </row>
    <row r="5" spans="1:9">
      <c r="A5" s="53" t="s">
        <v>156</v>
      </c>
      <c r="B5" s="54"/>
      <c r="C5" s="54"/>
      <c r="D5" s="54"/>
      <c r="E5" s="54"/>
      <c r="F5" s="54"/>
      <c r="G5" s="54"/>
    </row>
    <row r="6" spans="1:9">
      <c r="A6" s="54"/>
      <c r="B6" s="54"/>
      <c r="C6" s="54"/>
      <c r="D6" s="54"/>
      <c r="E6" s="54"/>
      <c r="F6" s="54"/>
      <c r="G6" s="54"/>
    </row>
    <row r="7" spans="1:9">
      <c r="A7" s="53" t="s">
        <v>1</v>
      </c>
      <c r="B7" s="54"/>
      <c r="C7" s="54"/>
      <c r="D7" s="54"/>
      <c r="E7" s="54"/>
      <c r="F7" s="54"/>
      <c r="G7" s="54"/>
    </row>
    <row r="8" spans="1:9">
      <c r="A8" s="54"/>
      <c r="B8" s="54"/>
      <c r="C8" s="54"/>
      <c r="D8" s="54"/>
      <c r="E8" s="54"/>
      <c r="F8" s="54"/>
      <c r="G8" s="54"/>
    </row>
    <row r="9" spans="1:9">
      <c r="A9" s="53" t="s">
        <v>2</v>
      </c>
      <c r="B9" s="54"/>
      <c r="C9" s="54"/>
      <c r="D9" s="54"/>
      <c r="E9" s="54"/>
      <c r="F9" s="54"/>
      <c r="G9" s="54"/>
    </row>
    <row r="10" spans="1:9">
      <c r="A10" s="54"/>
      <c r="B10" s="54"/>
      <c r="C10" s="54"/>
      <c r="D10" s="54"/>
      <c r="E10" s="54"/>
      <c r="F10" s="54"/>
      <c r="G10" s="54"/>
    </row>
    <row r="11" spans="1:9">
      <c r="A11" s="48"/>
      <c r="B11" s="49"/>
      <c r="C11" s="1"/>
      <c r="D11" s="46" t="s">
        <v>157</v>
      </c>
      <c r="E11" s="47"/>
      <c r="F11" s="47"/>
      <c r="G11" s="47"/>
    </row>
    <row r="12" spans="1:9">
      <c r="A12" s="2" t="s">
        <v>3</v>
      </c>
      <c r="B12" s="2" t="s">
        <v>5</v>
      </c>
      <c r="C12" s="2" t="s">
        <v>7</v>
      </c>
      <c r="D12" s="4" t="s">
        <v>9</v>
      </c>
      <c r="E12" s="41" t="s">
        <v>11</v>
      </c>
      <c r="F12" s="43" t="s">
        <v>12</v>
      </c>
      <c r="G12" s="44"/>
    </row>
    <row r="13" spans="1:9">
      <c r="A13" s="3" t="s">
        <v>4</v>
      </c>
      <c r="B13" s="3" t="s">
        <v>6</v>
      </c>
      <c r="C13" s="3" t="s">
        <v>8</v>
      </c>
      <c r="D13" s="5" t="s">
        <v>10</v>
      </c>
      <c r="E13" s="42"/>
      <c r="F13" s="7" t="s">
        <v>13</v>
      </c>
      <c r="G13" s="6" t="s">
        <v>14</v>
      </c>
    </row>
    <row r="14" spans="1:9">
      <c r="A14" s="9"/>
      <c r="B14" s="9">
        <v>1</v>
      </c>
      <c r="C14" s="27" t="s">
        <v>15</v>
      </c>
      <c r="D14" s="45"/>
      <c r="E14" s="45"/>
      <c r="F14" s="45"/>
      <c r="G14" s="45"/>
    </row>
    <row r="15" spans="1:9">
      <c r="A15" s="10"/>
      <c r="B15" s="10"/>
      <c r="C15" s="45"/>
      <c r="D15" s="45"/>
      <c r="E15" s="45"/>
      <c r="F15" s="45"/>
      <c r="G15" s="45"/>
    </row>
    <row r="16" spans="1:9" ht="24">
      <c r="A16" s="11">
        <v>1</v>
      </c>
      <c r="B16" s="12" t="s">
        <v>17</v>
      </c>
      <c r="C16" s="13" t="s">
        <v>16</v>
      </c>
      <c r="D16" s="12" t="s">
        <v>18</v>
      </c>
      <c r="E16" s="14">
        <v>0.51</v>
      </c>
      <c r="F16" s="55"/>
      <c r="G16" s="16">
        <f t="shared" ref="G16:G31" si="0">ROUND(E16*F16,2)</f>
        <v>0</v>
      </c>
      <c r="H16" s="8"/>
      <c r="I16" s="8"/>
    </row>
    <row r="17" spans="1:9" ht="24">
      <c r="A17" s="11">
        <v>2</v>
      </c>
      <c r="B17" s="12" t="s">
        <v>20</v>
      </c>
      <c r="C17" s="13" t="s">
        <v>19</v>
      </c>
      <c r="D17" s="12" t="s">
        <v>21</v>
      </c>
      <c r="E17" s="14">
        <v>51</v>
      </c>
      <c r="F17" s="55"/>
      <c r="G17" s="16">
        <f t="shared" si="0"/>
        <v>0</v>
      </c>
      <c r="H17" s="8"/>
      <c r="I17" s="8"/>
    </row>
    <row r="18" spans="1:9" ht="24">
      <c r="A18" s="11">
        <v>3</v>
      </c>
      <c r="B18" s="12" t="s">
        <v>23</v>
      </c>
      <c r="C18" s="13" t="s">
        <v>22</v>
      </c>
      <c r="D18" s="12" t="s">
        <v>18</v>
      </c>
      <c r="E18" s="14">
        <v>0.09</v>
      </c>
      <c r="F18" s="55"/>
      <c r="G18" s="16">
        <f t="shared" si="0"/>
        <v>0</v>
      </c>
      <c r="H18" s="8"/>
      <c r="I18" s="8"/>
    </row>
    <row r="19" spans="1:9" ht="36">
      <c r="A19" s="11">
        <v>4</v>
      </c>
      <c r="B19" s="12" t="s">
        <v>25</v>
      </c>
      <c r="C19" s="13" t="s">
        <v>24</v>
      </c>
      <c r="D19" s="12" t="s">
        <v>18</v>
      </c>
      <c r="E19" s="14">
        <v>0.09</v>
      </c>
      <c r="F19" s="55"/>
      <c r="G19" s="16">
        <f t="shared" si="0"/>
        <v>0</v>
      </c>
      <c r="H19" s="8"/>
      <c r="I19" s="8"/>
    </row>
    <row r="20" spans="1:9" ht="24">
      <c r="A20" s="11">
        <v>5</v>
      </c>
      <c r="B20" s="12" t="s">
        <v>17</v>
      </c>
      <c r="C20" s="13" t="s">
        <v>16</v>
      </c>
      <c r="D20" s="12" t="s">
        <v>18</v>
      </c>
      <c r="E20" s="14">
        <v>0.11</v>
      </c>
      <c r="F20" s="55"/>
      <c r="G20" s="16">
        <f t="shared" si="0"/>
        <v>0</v>
      </c>
      <c r="H20" s="8"/>
      <c r="I20" s="8"/>
    </row>
    <row r="21" spans="1:9" ht="36">
      <c r="A21" s="11">
        <v>6</v>
      </c>
      <c r="B21" s="12" t="s">
        <v>27</v>
      </c>
      <c r="C21" s="13" t="s">
        <v>26</v>
      </c>
      <c r="D21" s="12" t="s">
        <v>18</v>
      </c>
      <c r="E21" s="14">
        <v>0.11</v>
      </c>
      <c r="F21" s="55"/>
      <c r="G21" s="16">
        <f t="shared" si="0"/>
        <v>0</v>
      </c>
      <c r="H21" s="8"/>
      <c r="I21" s="8"/>
    </row>
    <row r="22" spans="1:9" ht="36">
      <c r="A22" s="11">
        <v>7</v>
      </c>
      <c r="B22" s="12" t="s">
        <v>27</v>
      </c>
      <c r="C22" s="13" t="s">
        <v>28</v>
      </c>
      <c r="D22" s="12" t="s">
        <v>18</v>
      </c>
      <c r="E22" s="14">
        <v>0.11</v>
      </c>
      <c r="F22" s="55"/>
      <c r="G22" s="16">
        <f t="shared" si="0"/>
        <v>0</v>
      </c>
      <c r="H22" s="8"/>
      <c r="I22" s="8"/>
    </row>
    <row r="23" spans="1:9" ht="24">
      <c r="A23" s="11">
        <v>8</v>
      </c>
      <c r="B23" s="12" t="s">
        <v>30</v>
      </c>
      <c r="C23" s="13" t="s">
        <v>29</v>
      </c>
      <c r="D23" s="12" t="s">
        <v>18</v>
      </c>
      <c r="E23" s="14">
        <v>0.11</v>
      </c>
      <c r="F23" s="55"/>
      <c r="G23" s="16">
        <f t="shared" si="0"/>
        <v>0</v>
      </c>
      <c r="H23" s="8"/>
      <c r="I23" s="8"/>
    </row>
    <row r="24" spans="1:9" ht="36">
      <c r="A24" s="11">
        <v>9</v>
      </c>
      <c r="B24" s="12" t="s">
        <v>30</v>
      </c>
      <c r="C24" s="13" t="s">
        <v>31</v>
      </c>
      <c r="D24" s="12" t="s">
        <v>18</v>
      </c>
      <c r="E24" s="14">
        <v>0.11</v>
      </c>
      <c r="F24" s="55"/>
      <c r="G24" s="16">
        <f t="shared" si="0"/>
        <v>0</v>
      </c>
      <c r="H24" s="8"/>
      <c r="I24" s="8"/>
    </row>
    <row r="25" spans="1:9" ht="36">
      <c r="A25" s="11">
        <v>10</v>
      </c>
      <c r="B25" s="12" t="s">
        <v>33</v>
      </c>
      <c r="C25" s="13" t="s">
        <v>32</v>
      </c>
      <c r="D25" s="12" t="s">
        <v>34</v>
      </c>
      <c r="E25" s="14">
        <v>2</v>
      </c>
      <c r="F25" s="55"/>
      <c r="G25" s="16">
        <f t="shared" si="0"/>
        <v>0</v>
      </c>
      <c r="H25" s="8"/>
      <c r="I25" s="8"/>
    </row>
    <row r="26" spans="1:9" ht="24">
      <c r="A26" s="11">
        <v>11</v>
      </c>
      <c r="B26" s="12" t="s">
        <v>36</v>
      </c>
      <c r="C26" s="13" t="s">
        <v>35</v>
      </c>
      <c r="D26" s="12" t="s">
        <v>34</v>
      </c>
      <c r="E26" s="14">
        <v>4</v>
      </c>
      <c r="F26" s="55"/>
      <c r="G26" s="16">
        <f t="shared" si="0"/>
        <v>0</v>
      </c>
      <c r="H26" s="8"/>
      <c r="I26" s="8"/>
    </row>
    <row r="27" spans="1:9" ht="24">
      <c r="A27" s="11">
        <v>12</v>
      </c>
      <c r="B27" s="12" t="s">
        <v>38</v>
      </c>
      <c r="C27" s="13" t="s">
        <v>37</v>
      </c>
      <c r="D27" s="12" t="s">
        <v>34</v>
      </c>
      <c r="E27" s="14">
        <v>1</v>
      </c>
      <c r="F27" s="55"/>
      <c r="G27" s="16">
        <f t="shared" si="0"/>
        <v>0</v>
      </c>
      <c r="H27" s="8"/>
      <c r="I27" s="8"/>
    </row>
    <row r="28" spans="1:9" ht="36">
      <c r="A28" s="11">
        <v>13</v>
      </c>
      <c r="B28" s="12" t="s">
        <v>40</v>
      </c>
      <c r="C28" s="13" t="s">
        <v>39</v>
      </c>
      <c r="D28" s="12" t="s">
        <v>21</v>
      </c>
      <c r="E28" s="14">
        <v>9</v>
      </c>
      <c r="F28" s="55"/>
      <c r="G28" s="16">
        <f t="shared" si="0"/>
        <v>0</v>
      </c>
      <c r="H28" s="8"/>
      <c r="I28" s="8"/>
    </row>
    <row r="29" spans="1:9" ht="24">
      <c r="A29" s="11">
        <v>14</v>
      </c>
      <c r="B29" s="12" t="s">
        <v>42</v>
      </c>
      <c r="C29" s="13" t="s">
        <v>41</v>
      </c>
      <c r="D29" s="12" t="s">
        <v>43</v>
      </c>
      <c r="E29" s="14">
        <v>0.04</v>
      </c>
      <c r="F29" s="55"/>
      <c r="G29" s="16">
        <f t="shared" si="0"/>
        <v>0</v>
      </c>
      <c r="H29" s="8"/>
      <c r="I29" s="8"/>
    </row>
    <row r="30" spans="1:9" ht="36">
      <c r="A30" s="11">
        <v>15</v>
      </c>
      <c r="B30" s="12" t="s">
        <v>45</v>
      </c>
      <c r="C30" s="13" t="s">
        <v>44</v>
      </c>
      <c r="D30" s="12" t="s">
        <v>21</v>
      </c>
      <c r="E30" s="14">
        <v>23.76</v>
      </c>
      <c r="F30" s="55"/>
      <c r="G30" s="16">
        <f t="shared" si="0"/>
        <v>0</v>
      </c>
      <c r="H30" s="8"/>
      <c r="I30" s="8"/>
    </row>
    <row r="31" spans="1:9" ht="36">
      <c r="A31" s="11">
        <v>16</v>
      </c>
      <c r="B31" s="12" t="s">
        <v>47</v>
      </c>
      <c r="C31" s="13" t="s">
        <v>46</v>
      </c>
      <c r="D31" s="12" t="s">
        <v>21</v>
      </c>
      <c r="E31" s="14">
        <v>4.2</v>
      </c>
      <c r="F31" s="55"/>
      <c r="G31" s="16">
        <f t="shared" si="0"/>
        <v>0</v>
      </c>
      <c r="H31" s="8"/>
      <c r="I31" s="8"/>
    </row>
    <row r="32" spans="1:9">
      <c r="A32" s="11"/>
      <c r="B32" s="11"/>
      <c r="C32" s="29" t="s">
        <v>162</v>
      </c>
      <c r="D32" s="30"/>
      <c r="E32" s="30"/>
      <c r="F32" s="15"/>
      <c r="G32" s="23">
        <f>SUM(G16:G31)</f>
        <v>0</v>
      </c>
    </row>
    <row r="33" spans="1:9">
      <c r="A33" s="9"/>
      <c r="B33" s="9">
        <v>2</v>
      </c>
      <c r="C33" s="27" t="s">
        <v>48</v>
      </c>
      <c r="D33" s="45"/>
      <c r="E33" s="45"/>
      <c r="F33" s="45"/>
      <c r="G33" s="45"/>
    </row>
    <row r="34" spans="1:9">
      <c r="A34" s="10"/>
      <c r="B34" s="10"/>
      <c r="C34" s="45"/>
      <c r="D34" s="45"/>
      <c r="E34" s="45"/>
      <c r="F34" s="45"/>
      <c r="G34" s="45"/>
    </row>
    <row r="35" spans="1:9" ht="48">
      <c r="A35" s="11">
        <v>1</v>
      </c>
      <c r="B35" s="12" t="s">
        <v>50</v>
      </c>
      <c r="C35" s="13" t="s">
        <v>49</v>
      </c>
      <c r="D35" s="12" t="s">
        <v>21</v>
      </c>
      <c r="E35" s="14">
        <v>100.464</v>
      </c>
      <c r="F35" s="55"/>
      <c r="G35" s="17">
        <f t="shared" ref="G35:G62" si="1">ROUND(E35*F35,2)</f>
        <v>0</v>
      </c>
      <c r="H35" s="8"/>
      <c r="I35" s="8"/>
    </row>
    <row r="36" spans="1:9" ht="24">
      <c r="A36" s="11">
        <v>2</v>
      </c>
      <c r="B36" s="12" t="s">
        <v>52</v>
      </c>
      <c r="C36" s="13" t="s">
        <v>51</v>
      </c>
      <c r="D36" s="12" t="s">
        <v>18</v>
      </c>
      <c r="E36" s="14">
        <v>2.008</v>
      </c>
      <c r="F36" s="55"/>
      <c r="G36" s="17">
        <f t="shared" si="1"/>
        <v>0</v>
      </c>
      <c r="H36" s="8"/>
      <c r="I36" s="8"/>
    </row>
    <row r="37" spans="1:9" ht="24">
      <c r="A37" s="11">
        <v>3</v>
      </c>
      <c r="B37" s="12" t="s">
        <v>17</v>
      </c>
      <c r="C37" s="13" t="s">
        <v>16</v>
      </c>
      <c r="D37" s="12" t="s">
        <v>18</v>
      </c>
      <c r="E37" s="14">
        <v>3.016</v>
      </c>
      <c r="F37" s="55"/>
      <c r="G37" s="17">
        <f t="shared" si="1"/>
        <v>0</v>
      </c>
      <c r="H37" s="8"/>
      <c r="I37" s="8"/>
    </row>
    <row r="38" spans="1:9" ht="24">
      <c r="A38" s="11">
        <v>4</v>
      </c>
      <c r="B38" s="12" t="s">
        <v>20</v>
      </c>
      <c r="C38" s="13" t="s">
        <v>19</v>
      </c>
      <c r="D38" s="12" t="s">
        <v>21</v>
      </c>
      <c r="E38" s="14">
        <v>292</v>
      </c>
      <c r="F38" s="55"/>
      <c r="G38" s="16">
        <f t="shared" si="1"/>
        <v>0</v>
      </c>
      <c r="H38" s="8"/>
      <c r="I38" s="8"/>
    </row>
    <row r="39" spans="1:9" ht="24">
      <c r="A39" s="11">
        <v>5</v>
      </c>
      <c r="B39" s="12" t="s">
        <v>54</v>
      </c>
      <c r="C39" s="13" t="s">
        <v>53</v>
      </c>
      <c r="D39" s="12" t="s">
        <v>18</v>
      </c>
      <c r="E39" s="14">
        <v>0.70879999999999999</v>
      </c>
      <c r="F39" s="55"/>
      <c r="G39" s="17">
        <f t="shared" si="1"/>
        <v>0</v>
      </c>
      <c r="H39" s="8"/>
      <c r="I39" s="8"/>
    </row>
    <row r="40" spans="1:9" ht="24">
      <c r="A40" s="11">
        <v>6</v>
      </c>
      <c r="B40" s="12" t="s">
        <v>23</v>
      </c>
      <c r="C40" s="13" t="s">
        <v>22</v>
      </c>
      <c r="D40" s="12" t="s">
        <v>18</v>
      </c>
      <c r="E40" s="14">
        <v>0.70879999999999999</v>
      </c>
      <c r="F40" s="55"/>
      <c r="G40" s="17">
        <f t="shared" si="1"/>
        <v>0</v>
      </c>
      <c r="H40" s="8"/>
      <c r="I40" s="8"/>
    </row>
    <row r="41" spans="1:9" ht="36">
      <c r="A41" s="11">
        <v>7</v>
      </c>
      <c r="B41" s="12" t="s">
        <v>25</v>
      </c>
      <c r="C41" s="13" t="s">
        <v>24</v>
      </c>
      <c r="D41" s="12" t="s">
        <v>18</v>
      </c>
      <c r="E41" s="14">
        <v>0.70879999999999999</v>
      </c>
      <c r="F41" s="55"/>
      <c r="G41" s="17">
        <f t="shared" si="1"/>
        <v>0</v>
      </c>
      <c r="H41" s="8"/>
      <c r="I41" s="8"/>
    </row>
    <row r="42" spans="1:9" ht="36">
      <c r="A42" s="11">
        <v>8</v>
      </c>
      <c r="B42" s="12" t="s">
        <v>27</v>
      </c>
      <c r="C42" s="13" t="s">
        <v>26</v>
      </c>
      <c r="D42" s="12" t="s">
        <v>18</v>
      </c>
      <c r="E42" s="14">
        <v>9.6000000000000002E-2</v>
      </c>
      <c r="F42" s="55"/>
      <c r="G42" s="16">
        <f t="shared" si="1"/>
        <v>0</v>
      </c>
      <c r="H42" s="8"/>
      <c r="I42" s="8"/>
    </row>
    <row r="43" spans="1:9" ht="36">
      <c r="A43" s="11">
        <v>9</v>
      </c>
      <c r="B43" s="12" t="s">
        <v>27</v>
      </c>
      <c r="C43" s="13" t="s">
        <v>28</v>
      </c>
      <c r="D43" s="12" t="s">
        <v>18</v>
      </c>
      <c r="E43" s="14">
        <v>9.6000000000000002E-2</v>
      </c>
      <c r="F43" s="55"/>
      <c r="G43" s="16">
        <f t="shared" si="1"/>
        <v>0</v>
      </c>
      <c r="H43" s="8"/>
      <c r="I43" s="8"/>
    </row>
    <row r="44" spans="1:9" ht="24">
      <c r="A44" s="11">
        <v>10</v>
      </c>
      <c r="B44" s="12" t="s">
        <v>30</v>
      </c>
      <c r="C44" s="13" t="s">
        <v>29</v>
      </c>
      <c r="D44" s="12" t="s">
        <v>18</v>
      </c>
      <c r="E44" s="14">
        <v>9.6000000000000002E-2</v>
      </c>
      <c r="F44" s="55"/>
      <c r="G44" s="16">
        <f t="shared" si="1"/>
        <v>0</v>
      </c>
      <c r="H44" s="8"/>
      <c r="I44" s="8"/>
    </row>
    <row r="45" spans="1:9" ht="36">
      <c r="A45" s="11">
        <v>11</v>
      </c>
      <c r="B45" s="12" t="s">
        <v>30</v>
      </c>
      <c r="C45" s="13" t="s">
        <v>31</v>
      </c>
      <c r="D45" s="12" t="s">
        <v>18</v>
      </c>
      <c r="E45" s="14">
        <v>9.6000000000000002E-2</v>
      </c>
      <c r="F45" s="55"/>
      <c r="G45" s="16">
        <f t="shared" si="1"/>
        <v>0</v>
      </c>
      <c r="H45" s="8"/>
      <c r="I45" s="8"/>
    </row>
    <row r="46" spans="1:9" ht="36">
      <c r="A46" s="11">
        <v>12</v>
      </c>
      <c r="B46" s="12" t="s">
        <v>33</v>
      </c>
      <c r="C46" s="13" t="s">
        <v>32</v>
      </c>
      <c r="D46" s="12" t="s">
        <v>34</v>
      </c>
      <c r="E46" s="14">
        <v>5</v>
      </c>
      <c r="F46" s="55"/>
      <c r="G46" s="16">
        <f t="shared" si="1"/>
        <v>0</v>
      </c>
      <c r="H46" s="8"/>
      <c r="I46" s="8"/>
    </row>
    <row r="47" spans="1:9" ht="24">
      <c r="A47" s="11">
        <v>13</v>
      </c>
      <c r="B47" s="12" t="s">
        <v>36</v>
      </c>
      <c r="C47" s="13" t="s">
        <v>35</v>
      </c>
      <c r="D47" s="12" t="s">
        <v>34</v>
      </c>
      <c r="E47" s="14">
        <v>7</v>
      </c>
      <c r="F47" s="55"/>
      <c r="G47" s="16">
        <f t="shared" si="1"/>
        <v>0</v>
      </c>
      <c r="H47" s="8"/>
      <c r="I47" s="8"/>
    </row>
    <row r="48" spans="1:9" ht="24">
      <c r="A48" s="11">
        <v>14</v>
      </c>
      <c r="B48" s="12" t="s">
        <v>38</v>
      </c>
      <c r="C48" s="13" t="s">
        <v>37</v>
      </c>
      <c r="D48" s="12" t="s">
        <v>34</v>
      </c>
      <c r="E48" s="14">
        <v>2</v>
      </c>
      <c r="F48" s="55"/>
      <c r="G48" s="16">
        <f t="shared" si="1"/>
        <v>0</v>
      </c>
      <c r="H48" s="8"/>
      <c r="I48" s="8"/>
    </row>
    <row r="49" spans="1:9" ht="36">
      <c r="A49" s="11">
        <v>15</v>
      </c>
      <c r="B49" s="12" t="s">
        <v>40</v>
      </c>
      <c r="C49" s="13" t="s">
        <v>39</v>
      </c>
      <c r="D49" s="12" t="s">
        <v>21</v>
      </c>
      <c r="E49" s="14">
        <v>44.3</v>
      </c>
      <c r="F49" s="55"/>
      <c r="G49" s="16">
        <f t="shared" si="1"/>
        <v>0</v>
      </c>
      <c r="H49" s="8"/>
      <c r="I49" s="8"/>
    </row>
    <row r="50" spans="1:9" ht="24">
      <c r="A50" s="11">
        <v>16</v>
      </c>
      <c r="B50" s="12" t="s">
        <v>42</v>
      </c>
      <c r="C50" s="13" t="s">
        <v>41</v>
      </c>
      <c r="D50" s="12" t="s">
        <v>43</v>
      </c>
      <c r="E50" s="14">
        <v>0.13</v>
      </c>
      <c r="F50" s="55"/>
      <c r="G50" s="16">
        <f t="shared" si="1"/>
        <v>0</v>
      </c>
      <c r="H50" s="8"/>
      <c r="I50" s="8"/>
    </row>
    <row r="51" spans="1:9" ht="24">
      <c r="A51" s="11">
        <v>17</v>
      </c>
      <c r="B51" s="12" t="s">
        <v>56</v>
      </c>
      <c r="C51" s="13" t="s">
        <v>55</v>
      </c>
      <c r="D51" s="12" t="s">
        <v>34</v>
      </c>
      <c r="E51" s="14">
        <v>2</v>
      </c>
      <c r="F51" s="55"/>
      <c r="G51" s="16">
        <f t="shared" si="1"/>
        <v>0</v>
      </c>
      <c r="H51" s="8"/>
      <c r="I51" s="8"/>
    </row>
    <row r="52" spans="1:9" ht="24">
      <c r="A52" s="11">
        <v>18</v>
      </c>
      <c r="B52" s="12" t="s">
        <v>58</v>
      </c>
      <c r="C52" s="13" t="s">
        <v>57</v>
      </c>
      <c r="D52" s="12" t="s">
        <v>43</v>
      </c>
      <c r="E52" s="14">
        <v>0.08</v>
      </c>
      <c r="F52" s="55"/>
      <c r="G52" s="16">
        <f t="shared" si="1"/>
        <v>0</v>
      </c>
      <c r="H52" s="8"/>
      <c r="I52" s="8"/>
    </row>
    <row r="53" spans="1:9" ht="24">
      <c r="A53" s="11">
        <v>19</v>
      </c>
      <c r="B53" s="12" t="s">
        <v>60</v>
      </c>
      <c r="C53" s="13" t="s">
        <v>59</v>
      </c>
      <c r="D53" s="12" t="s">
        <v>43</v>
      </c>
      <c r="E53" s="14">
        <v>0.06</v>
      </c>
      <c r="F53" s="55"/>
      <c r="G53" s="16">
        <f t="shared" si="1"/>
        <v>0</v>
      </c>
      <c r="H53" s="8"/>
      <c r="I53" s="8"/>
    </row>
    <row r="54" spans="1:9" ht="36">
      <c r="A54" s="11">
        <v>20</v>
      </c>
      <c r="B54" s="12" t="s">
        <v>62</v>
      </c>
      <c r="C54" s="13" t="s">
        <v>61</v>
      </c>
      <c r="D54" s="12" t="s">
        <v>63</v>
      </c>
      <c r="E54" s="14">
        <v>0.48</v>
      </c>
      <c r="F54" s="55"/>
      <c r="G54" s="16">
        <f t="shared" si="1"/>
        <v>0</v>
      </c>
      <c r="H54" s="8"/>
      <c r="I54" s="8"/>
    </row>
    <row r="55" spans="1:9" ht="48">
      <c r="A55" s="11">
        <v>21</v>
      </c>
      <c r="B55" s="12" t="s">
        <v>65</v>
      </c>
      <c r="C55" s="13" t="s">
        <v>64</v>
      </c>
      <c r="D55" s="12" t="s">
        <v>34</v>
      </c>
      <c r="E55" s="14">
        <v>22.4</v>
      </c>
      <c r="F55" s="55"/>
      <c r="G55" s="16">
        <f t="shared" si="1"/>
        <v>0</v>
      </c>
      <c r="H55" s="8"/>
      <c r="I55" s="8"/>
    </row>
    <row r="56" spans="1:9" ht="48">
      <c r="A56" s="11">
        <v>22</v>
      </c>
      <c r="B56" s="12" t="s">
        <v>65</v>
      </c>
      <c r="C56" s="13" t="s">
        <v>66</v>
      </c>
      <c r="D56" s="12" t="s">
        <v>34</v>
      </c>
      <c r="E56" s="14">
        <v>19.2</v>
      </c>
      <c r="F56" s="55"/>
      <c r="G56" s="16">
        <f t="shared" si="1"/>
        <v>0</v>
      </c>
      <c r="H56" s="8"/>
      <c r="I56" s="8"/>
    </row>
    <row r="57" spans="1:9" ht="36">
      <c r="A57" s="11">
        <v>23</v>
      </c>
      <c r="B57" s="12" t="s">
        <v>68</v>
      </c>
      <c r="C57" s="13" t="s">
        <v>67</v>
      </c>
      <c r="D57" s="12" t="s">
        <v>69</v>
      </c>
      <c r="E57" s="14">
        <v>29.36</v>
      </c>
      <c r="F57" s="55"/>
      <c r="G57" s="16">
        <f t="shared" si="1"/>
        <v>0</v>
      </c>
      <c r="H57" s="8"/>
      <c r="I57" s="8"/>
    </row>
    <row r="58" spans="1:9" ht="36">
      <c r="A58" s="11">
        <v>24</v>
      </c>
      <c r="B58" s="12" t="s">
        <v>71</v>
      </c>
      <c r="C58" s="13" t="s">
        <v>70</v>
      </c>
      <c r="D58" s="12" t="s">
        <v>69</v>
      </c>
      <c r="E58" s="14">
        <v>13.728</v>
      </c>
      <c r="F58" s="55"/>
      <c r="G58" s="16">
        <f t="shared" si="1"/>
        <v>0</v>
      </c>
      <c r="H58" s="8"/>
      <c r="I58" s="8"/>
    </row>
    <row r="59" spans="1:9" ht="48">
      <c r="A59" s="11">
        <v>25</v>
      </c>
      <c r="B59" s="12" t="s">
        <v>73</v>
      </c>
      <c r="C59" s="13" t="s">
        <v>72</v>
      </c>
      <c r="D59" s="12" t="s">
        <v>69</v>
      </c>
      <c r="E59" s="14">
        <v>68.8</v>
      </c>
      <c r="F59" s="55"/>
      <c r="G59" s="16">
        <f t="shared" si="1"/>
        <v>0</v>
      </c>
      <c r="H59" s="8"/>
      <c r="I59" s="8"/>
    </row>
    <row r="60" spans="1:9" ht="36">
      <c r="A60" s="11">
        <v>26</v>
      </c>
      <c r="B60" s="12" t="s">
        <v>75</v>
      </c>
      <c r="C60" s="13" t="s">
        <v>74</v>
      </c>
      <c r="D60" s="12" t="s">
        <v>34</v>
      </c>
      <c r="E60" s="14">
        <v>25.6</v>
      </c>
      <c r="F60" s="55"/>
      <c r="G60" s="16">
        <f t="shared" si="1"/>
        <v>0</v>
      </c>
      <c r="H60" s="8"/>
      <c r="I60" s="8"/>
    </row>
    <row r="61" spans="1:9" ht="24">
      <c r="A61" s="11">
        <v>27</v>
      </c>
      <c r="B61" s="12" t="s">
        <v>77</v>
      </c>
      <c r="C61" s="13" t="s">
        <v>76</v>
      </c>
      <c r="D61" s="12" t="s">
        <v>21</v>
      </c>
      <c r="E61" s="14">
        <v>16.8</v>
      </c>
      <c r="F61" s="55"/>
      <c r="G61" s="16">
        <f t="shared" si="1"/>
        <v>0</v>
      </c>
      <c r="H61" s="8"/>
      <c r="I61" s="8"/>
    </row>
    <row r="62" spans="1:9" ht="36">
      <c r="A62" s="11">
        <v>28</v>
      </c>
      <c r="B62" s="12" t="s">
        <v>45</v>
      </c>
      <c r="C62" s="13" t="s">
        <v>44</v>
      </c>
      <c r="D62" s="12" t="s">
        <v>21</v>
      </c>
      <c r="E62" s="14">
        <v>57.024000000000001</v>
      </c>
      <c r="F62" s="55"/>
      <c r="G62" s="16">
        <f t="shared" si="1"/>
        <v>0</v>
      </c>
      <c r="H62" s="8"/>
      <c r="I62" s="8"/>
    </row>
    <row r="63" spans="1:9">
      <c r="A63" s="11"/>
      <c r="B63" s="11"/>
      <c r="C63" s="29" t="s">
        <v>163</v>
      </c>
      <c r="D63" s="30"/>
      <c r="E63" s="30"/>
      <c r="F63" s="18"/>
      <c r="G63" s="23">
        <f>SUM(G35:G62)</f>
        <v>0</v>
      </c>
    </row>
    <row r="64" spans="1:9">
      <c r="A64" s="9"/>
      <c r="B64" s="9">
        <v>3</v>
      </c>
      <c r="C64" s="27" t="s">
        <v>78</v>
      </c>
      <c r="D64" s="28"/>
      <c r="E64" s="28"/>
      <c r="F64" s="28"/>
      <c r="G64" s="28"/>
    </row>
    <row r="65" spans="1:9">
      <c r="A65" s="10"/>
      <c r="B65" s="10"/>
      <c r="C65" s="28"/>
      <c r="D65" s="28"/>
      <c r="E65" s="28"/>
      <c r="F65" s="28"/>
      <c r="G65" s="28"/>
    </row>
    <row r="66" spans="1:9" ht="24">
      <c r="A66" s="11">
        <v>1</v>
      </c>
      <c r="B66" s="12" t="s">
        <v>17</v>
      </c>
      <c r="C66" s="13" t="s">
        <v>16</v>
      </c>
      <c r="D66" s="12" t="s">
        <v>18</v>
      </c>
      <c r="E66" s="14">
        <v>21.88</v>
      </c>
      <c r="F66" s="56"/>
      <c r="G66" s="16">
        <f t="shared" ref="G66:G77" si="2">ROUND(E66*F66,2)</f>
        <v>0</v>
      </c>
      <c r="H66" s="8"/>
      <c r="I66" s="8"/>
    </row>
    <row r="67" spans="1:9" ht="36">
      <c r="A67" s="11">
        <v>2</v>
      </c>
      <c r="B67" s="12" t="s">
        <v>27</v>
      </c>
      <c r="C67" s="13" t="s">
        <v>26</v>
      </c>
      <c r="D67" s="12" t="s">
        <v>18</v>
      </c>
      <c r="E67" s="14">
        <v>21.88</v>
      </c>
      <c r="F67" s="56"/>
      <c r="G67" s="16">
        <f t="shared" si="2"/>
        <v>0</v>
      </c>
      <c r="H67" s="8"/>
      <c r="I67" s="8"/>
    </row>
    <row r="68" spans="1:9" ht="36">
      <c r="A68" s="11">
        <v>3</v>
      </c>
      <c r="B68" s="12" t="s">
        <v>27</v>
      </c>
      <c r="C68" s="13" t="s">
        <v>28</v>
      </c>
      <c r="D68" s="12" t="s">
        <v>18</v>
      </c>
      <c r="E68" s="14">
        <v>21.88</v>
      </c>
      <c r="F68" s="56"/>
      <c r="G68" s="16">
        <f t="shared" si="2"/>
        <v>0</v>
      </c>
      <c r="H68" s="8"/>
      <c r="I68" s="8"/>
    </row>
    <row r="69" spans="1:9" ht="24">
      <c r="A69" s="11">
        <v>4</v>
      </c>
      <c r="B69" s="12" t="s">
        <v>30</v>
      </c>
      <c r="C69" s="13" t="s">
        <v>29</v>
      </c>
      <c r="D69" s="12" t="s">
        <v>18</v>
      </c>
      <c r="E69" s="14">
        <v>21.88</v>
      </c>
      <c r="F69" s="56"/>
      <c r="G69" s="16">
        <f t="shared" si="2"/>
        <v>0</v>
      </c>
      <c r="H69" s="8"/>
      <c r="I69" s="8"/>
    </row>
    <row r="70" spans="1:9" ht="36">
      <c r="A70" s="11">
        <v>5</v>
      </c>
      <c r="B70" s="12" t="s">
        <v>30</v>
      </c>
      <c r="C70" s="13" t="s">
        <v>31</v>
      </c>
      <c r="D70" s="12" t="s">
        <v>18</v>
      </c>
      <c r="E70" s="14">
        <v>21.88</v>
      </c>
      <c r="F70" s="56"/>
      <c r="G70" s="16">
        <f t="shared" si="2"/>
        <v>0</v>
      </c>
      <c r="H70" s="8"/>
      <c r="I70" s="8"/>
    </row>
    <row r="71" spans="1:9" ht="24">
      <c r="A71" s="11">
        <v>6</v>
      </c>
      <c r="B71" s="12" t="s">
        <v>77</v>
      </c>
      <c r="C71" s="13" t="s">
        <v>76</v>
      </c>
      <c r="D71" s="12" t="s">
        <v>21</v>
      </c>
      <c r="E71" s="14">
        <v>45.5</v>
      </c>
      <c r="F71" s="56"/>
      <c r="G71" s="16">
        <f t="shared" si="2"/>
        <v>0</v>
      </c>
      <c r="H71" s="8"/>
      <c r="I71" s="8"/>
    </row>
    <row r="72" spans="1:9" ht="36">
      <c r="A72" s="11">
        <v>7</v>
      </c>
      <c r="B72" s="12" t="s">
        <v>80</v>
      </c>
      <c r="C72" s="13" t="s">
        <v>79</v>
      </c>
      <c r="D72" s="12" t="s">
        <v>18</v>
      </c>
      <c r="E72" s="14">
        <v>2.2400000000000002</v>
      </c>
      <c r="F72" s="56"/>
      <c r="G72" s="16">
        <f t="shared" si="2"/>
        <v>0</v>
      </c>
      <c r="H72" s="8"/>
      <c r="I72" s="8"/>
    </row>
    <row r="73" spans="1:9" ht="24">
      <c r="A73" s="11">
        <v>8</v>
      </c>
      <c r="B73" s="12" t="s">
        <v>82</v>
      </c>
      <c r="C73" s="13" t="s">
        <v>81</v>
      </c>
      <c r="D73" s="12" t="s">
        <v>83</v>
      </c>
      <c r="E73" s="14">
        <v>22.428999999999998</v>
      </c>
      <c r="F73" s="56"/>
      <c r="G73" s="16">
        <f t="shared" si="2"/>
        <v>0</v>
      </c>
      <c r="H73" s="8"/>
      <c r="I73" s="8"/>
    </row>
    <row r="74" spans="1:9" ht="36">
      <c r="A74" s="11">
        <v>9</v>
      </c>
      <c r="B74" s="12" t="s">
        <v>85</v>
      </c>
      <c r="C74" s="13" t="s">
        <v>84</v>
      </c>
      <c r="D74" s="12" t="s">
        <v>18</v>
      </c>
      <c r="E74" s="14">
        <v>2.2400000000000002</v>
      </c>
      <c r="F74" s="56"/>
      <c r="G74" s="16">
        <f t="shared" si="2"/>
        <v>0</v>
      </c>
      <c r="H74" s="8"/>
      <c r="I74" s="8"/>
    </row>
    <row r="75" spans="1:9" ht="36">
      <c r="A75" s="11">
        <v>10</v>
      </c>
      <c r="B75" s="12" t="s">
        <v>87</v>
      </c>
      <c r="C75" s="13" t="s">
        <v>86</v>
      </c>
      <c r="D75" s="12" t="s">
        <v>18</v>
      </c>
      <c r="E75" s="14">
        <v>2.2966000000000002</v>
      </c>
      <c r="F75" s="56"/>
      <c r="G75" s="16">
        <f t="shared" si="2"/>
        <v>0</v>
      </c>
      <c r="H75" s="8"/>
      <c r="I75" s="8"/>
    </row>
    <row r="76" spans="1:9" ht="24">
      <c r="A76" s="11">
        <v>11</v>
      </c>
      <c r="B76" s="12" t="s">
        <v>42</v>
      </c>
      <c r="C76" s="13" t="s">
        <v>88</v>
      </c>
      <c r="D76" s="12" t="s">
        <v>43</v>
      </c>
      <c r="E76" s="14">
        <v>1.3</v>
      </c>
      <c r="F76" s="56"/>
      <c r="G76" s="16">
        <f t="shared" si="2"/>
        <v>0</v>
      </c>
      <c r="H76" s="8"/>
      <c r="I76" s="8"/>
    </row>
    <row r="77" spans="1:9">
      <c r="A77" s="11">
        <v>12</v>
      </c>
      <c r="B77" s="12">
        <v>88001001</v>
      </c>
      <c r="C77" s="13" t="s">
        <v>89</v>
      </c>
      <c r="D77" s="12" t="s">
        <v>90</v>
      </c>
      <c r="E77" s="14">
        <v>4</v>
      </c>
      <c r="F77" s="56"/>
      <c r="G77" s="16">
        <f t="shared" si="2"/>
        <v>0</v>
      </c>
      <c r="H77" s="8"/>
      <c r="I77" s="8"/>
    </row>
    <row r="78" spans="1:9">
      <c r="A78" s="11"/>
      <c r="B78" s="11"/>
      <c r="C78" s="29" t="s">
        <v>164</v>
      </c>
      <c r="D78" s="30"/>
      <c r="E78" s="30"/>
      <c r="F78" s="18"/>
      <c r="G78" s="23">
        <f>SUM(G66:G77)</f>
        <v>0</v>
      </c>
    </row>
    <row r="79" spans="1:9">
      <c r="A79" s="9"/>
      <c r="B79" s="9">
        <v>4</v>
      </c>
      <c r="C79" s="27" t="s">
        <v>91</v>
      </c>
      <c r="D79" s="28"/>
      <c r="E79" s="28"/>
      <c r="F79" s="28"/>
      <c r="G79" s="28"/>
    </row>
    <row r="80" spans="1:9">
      <c r="A80" s="10"/>
      <c r="B80" s="10"/>
      <c r="C80" s="28"/>
      <c r="D80" s="28"/>
      <c r="E80" s="28"/>
      <c r="F80" s="28"/>
      <c r="G80" s="28"/>
    </row>
    <row r="81" spans="1:9" ht="24">
      <c r="A81" s="11">
        <v>1</v>
      </c>
      <c r="B81" s="12" t="s">
        <v>17</v>
      </c>
      <c r="C81" s="13" t="s">
        <v>16</v>
      </c>
      <c r="D81" s="12" t="s">
        <v>18</v>
      </c>
      <c r="E81" s="14">
        <v>0.91</v>
      </c>
      <c r="F81" s="56"/>
      <c r="G81" s="16">
        <f t="shared" ref="G81:G92" si="3">ROUND(E81*F81,2)</f>
        <v>0</v>
      </c>
      <c r="H81" s="8"/>
      <c r="I81" s="8"/>
    </row>
    <row r="82" spans="1:9" ht="36">
      <c r="A82" s="11">
        <v>2</v>
      </c>
      <c r="B82" s="12" t="s">
        <v>27</v>
      </c>
      <c r="C82" s="13" t="s">
        <v>26</v>
      </c>
      <c r="D82" s="12" t="s">
        <v>18</v>
      </c>
      <c r="E82" s="14">
        <v>0.91</v>
      </c>
      <c r="F82" s="56"/>
      <c r="G82" s="16">
        <f t="shared" si="3"/>
        <v>0</v>
      </c>
      <c r="H82" s="8"/>
      <c r="I82" s="8"/>
    </row>
    <row r="83" spans="1:9" ht="36">
      <c r="A83" s="11">
        <v>3</v>
      </c>
      <c r="B83" s="12" t="s">
        <v>27</v>
      </c>
      <c r="C83" s="13" t="s">
        <v>28</v>
      </c>
      <c r="D83" s="12" t="s">
        <v>18</v>
      </c>
      <c r="E83" s="14">
        <v>0.91</v>
      </c>
      <c r="F83" s="56"/>
      <c r="G83" s="16">
        <f t="shared" si="3"/>
        <v>0</v>
      </c>
      <c r="H83" s="8"/>
      <c r="I83" s="8"/>
    </row>
    <row r="84" spans="1:9" ht="24">
      <c r="A84" s="11">
        <v>4</v>
      </c>
      <c r="B84" s="12" t="s">
        <v>30</v>
      </c>
      <c r="C84" s="13" t="s">
        <v>29</v>
      </c>
      <c r="D84" s="12" t="s">
        <v>18</v>
      </c>
      <c r="E84" s="14">
        <v>0.91</v>
      </c>
      <c r="F84" s="56"/>
      <c r="G84" s="16">
        <f t="shared" si="3"/>
        <v>0</v>
      </c>
      <c r="H84" s="8"/>
      <c r="I84" s="8"/>
    </row>
    <row r="85" spans="1:9" ht="36">
      <c r="A85" s="11">
        <v>5</v>
      </c>
      <c r="B85" s="12" t="s">
        <v>30</v>
      </c>
      <c r="C85" s="13" t="s">
        <v>31</v>
      </c>
      <c r="D85" s="12" t="s">
        <v>18</v>
      </c>
      <c r="E85" s="14">
        <v>0.91</v>
      </c>
      <c r="F85" s="56"/>
      <c r="G85" s="16">
        <f t="shared" si="3"/>
        <v>0</v>
      </c>
      <c r="H85" s="8"/>
      <c r="I85" s="8"/>
    </row>
    <row r="86" spans="1:9" ht="24">
      <c r="A86" s="11">
        <v>6</v>
      </c>
      <c r="B86" s="12" t="s">
        <v>77</v>
      </c>
      <c r="C86" s="13" t="s">
        <v>76</v>
      </c>
      <c r="D86" s="12" t="s">
        <v>21</v>
      </c>
      <c r="E86" s="14">
        <v>2.1</v>
      </c>
      <c r="F86" s="56"/>
      <c r="G86" s="16">
        <f t="shared" si="3"/>
        <v>0</v>
      </c>
      <c r="H86" s="8"/>
      <c r="I86" s="8"/>
    </row>
    <row r="87" spans="1:9" ht="36">
      <c r="A87" s="11">
        <v>7</v>
      </c>
      <c r="B87" s="12" t="s">
        <v>80</v>
      </c>
      <c r="C87" s="13" t="s">
        <v>79</v>
      </c>
      <c r="D87" s="12" t="s">
        <v>18</v>
      </c>
      <c r="E87" s="14">
        <v>0.51880000000000004</v>
      </c>
      <c r="F87" s="56"/>
      <c r="G87" s="16">
        <f t="shared" si="3"/>
        <v>0</v>
      </c>
      <c r="H87" s="8"/>
      <c r="I87" s="8"/>
    </row>
    <row r="88" spans="1:9" ht="24">
      <c r="A88" s="11">
        <v>8</v>
      </c>
      <c r="B88" s="12" t="s">
        <v>82</v>
      </c>
      <c r="C88" s="13" t="s">
        <v>81</v>
      </c>
      <c r="D88" s="12" t="s">
        <v>83</v>
      </c>
      <c r="E88" s="14">
        <v>5.1879999999999997</v>
      </c>
      <c r="F88" s="56"/>
      <c r="G88" s="16">
        <f t="shared" si="3"/>
        <v>0</v>
      </c>
      <c r="H88" s="8"/>
      <c r="I88" s="8"/>
    </row>
    <row r="89" spans="1:9" ht="36">
      <c r="A89" s="11">
        <v>9</v>
      </c>
      <c r="B89" s="12" t="s">
        <v>85</v>
      </c>
      <c r="C89" s="13" t="s">
        <v>84</v>
      </c>
      <c r="D89" s="12" t="s">
        <v>18</v>
      </c>
      <c r="E89" s="14">
        <v>0.51880000000000004</v>
      </c>
      <c r="F89" s="56"/>
      <c r="G89" s="16">
        <f t="shared" si="3"/>
        <v>0</v>
      </c>
      <c r="H89" s="8"/>
      <c r="I89" s="8"/>
    </row>
    <row r="90" spans="1:9" ht="36">
      <c r="A90" s="11">
        <v>10</v>
      </c>
      <c r="B90" s="12" t="s">
        <v>87</v>
      </c>
      <c r="C90" s="13" t="s">
        <v>86</v>
      </c>
      <c r="D90" s="12" t="s">
        <v>18</v>
      </c>
      <c r="E90" s="14">
        <v>0.53</v>
      </c>
      <c r="F90" s="56"/>
      <c r="G90" s="16">
        <f t="shared" si="3"/>
        <v>0</v>
      </c>
      <c r="H90" s="8"/>
      <c r="I90" s="8"/>
    </row>
    <row r="91" spans="1:9" ht="24">
      <c r="A91" s="11">
        <v>11</v>
      </c>
      <c r="B91" s="12" t="s">
        <v>42</v>
      </c>
      <c r="C91" s="13" t="s">
        <v>88</v>
      </c>
      <c r="D91" s="12" t="s">
        <v>43</v>
      </c>
      <c r="E91" s="14">
        <v>0.06</v>
      </c>
      <c r="F91" s="56"/>
      <c r="G91" s="16">
        <f t="shared" si="3"/>
        <v>0</v>
      </c>
      <c r="H91" s="8"/>
      <c r="I91" s="8"/>
    </row>
    <row r="92" spans="1:9">
      <c r="A92" s="11">
        <v>12</v>
      </c>
      <c r="B92" s="12">
        <v>88001002</v>
      </c>
      <c r="C92" s="13" t="s">
        <v>89</v>
      </c>
      <c r="D92" s="12" t="s">
        <v>90</v>
      </c>
      <c r="E92" s="14">
        <v>1</v>
      </c>
      <c r="F92" s="56"/>
      <c r="G92" s="16">
        <f t="shared" si="3"/>
        <v>0</v>
      </c>
      <c r="H92" s="8"/>
      <c r="I92" s="8"/>
    </row>
    <row r="93" spans="1:9">
      <c r="A93" s="11"/>
      <c r="B93" s="11"/>
      <c r="C93" s="29" t="s">
        <v>165</v>
      </c>
      <c r="D93" s="30"/>
      <c r="E93" s="30"/>
      <c r="F93" s="18"/>
      <c r="G93" s="23">
        <f>SUM(G81:G92)</f>
        <v>0</v>
      </c>
    </row>
    <row r="94" spans="1:9">
      <c r="A94" s="9"/>
      <c r="B94" s="9">
        <v>5</v>
      </c>
      <c r="C94" s="27" t="s">
        <v>92</v>
      </c>
      <c r="D94" s="28"/>
      <c r="E94" s="28"/>
      <c r="F94" s="28"/>
      <c r="G94" s="28"/>
    </row>
    <row r="95" spans="1:9">
      <c r="A95" s="10"/>
      <c r="B95" s="10"/>
      <c r="C95" s="28"/>
      <c r="D95" s="28"/>
      <c r="E95" s="28"/>
      <c r="F95" s="28"/>
      <c r="G95" s="28"/>
    </row>
    <row r="96" spans="1:9" ht="24">
      <c r="A96" s="11">
        <v>1</v>
      </c>
      <c r="B96" s="12" t="s">
        <v>17</v>
      </c>
      <c r="C96" s="13" t="s">
        <v>16</v>
      </c>
      <c r="D96" s="12" t="s">
        <v>18</v>
      </c>
      <c r="E96" s="14">
        <v>0.23799999999999999</v>
      </c>
      <c r="F96" s="56"/>
      <c r="G96" s="16">
        <f>ROUND(E96*F96,2)</f>
        <v>0</v>
      </c>
      <c r="H96" s="8"/>
      <c r="I96" s="8"/>
    </row>
    <row r="97" spans="1:9" ht="36">
      <c r="A97" s="11">
        <v>2</v>
      </c>
      <c r="B97" s="12" t="s">
        <v>27</v>
      </c>
      <c r="C97" s="13" t="s">
        <v>26</v>
      </c>
      <c r="D97" s="12" t="s">
        <v>18</v>
      </c>
      <c r="E97" s="14">
        <v>0.23799999999999999</v>
      </c>
      <c r="F97" s="56"/>
      <c r="G97" s="16">
        <f t="shared" ref="G97:G110" si="4">ROUND(E97*F97,2)</f>
        <v>0</v>
      </c>
      <c r="H97" s="8"/>
      <c r="I97" s="8"/>
    </row>
    <row r="98" spans="1:9" ht="36">
      <c r="A98" s="11">
        <v>3</v>
      </c>
      <c r="B98" s="12" t="s">
        <v>27</v>
      </c>
      <c r="C98" s="13" t="s">
        <v>28</v>
      </c>
      <c r="D98" s="12" t="s">
        <v>18</v>
      </c>
      <c r="E98" s="14">
        <v>0.23799999999999999</v>
      </c>
      <c r="F98" s="56"/>
      <c r="G98" s="16">
        <f t="shared" si="4"/>
        <v>0</v>
      </c>
      <c r="H98" s="8"/>
      <c r="I98" s="8"/>
    </row>
    <row r="99" spans="1:9" ht="24">
      <c r="A99" s="11">
        <v>4</v>
      </c>
      <c r="B99" s="12" t="s">
        <v>30</v>
      </c>
      <c r="C99" s="13" t="s">
        <v>29</v>
      </c>
      <c r="D99" s="12" t="s">
        <v>18</v>
      </c>
      <c r="E99" s="14">
        <v>0.23799999999999999</v>
      </c>
      <c r="F99" s="56"/>
      <c r="G99" s="16">
        <f t="shared" si="4"/>
        <v>0</v>
      </c>
      <c r="H99" s="8"/>
      <c r="I99" s="8"/>
    </row>
    <row r="100" spans="1:9" ht="36">
      <c r="A100" s="11">
        <v>5</v>
      </c>
      <c r="B100" s="12" t="s">
        <v>30</v>
      </c>
      <c r="C100" s="13" t="s">
        <v>31</v>
      </c>
      <c r="D100" s="12" t="s">
        <v>18</v>
      </c>
      <c r="E100" s="14">
        <v>0.23799999999999999</v>
      </c>
      <c r="F100" s="56"/>
      <c r="G100" s="16">
        <f t="shared" si="4"/>
        <v>0</v>
      </c>
      <c r="H100" s="8"/>
      <c r="I100" s="8"/>
    </row>
    <row r="101" spans="1:9" ht="24">
      <c r="A101" s="11">
        <v>6</v>
      </c>
      <c r="B101" s="12" t="s">
        <v>77</v>
      </c>
      <c r="C101" s="13" t="s">
        <v>76</v>
      </c>
      <c r="D101" s="12" t="s">
        <v>21</v>
      </c>
      <c r="E101" s="14">
        <v>2.1</v>
      </c>
      <c r="F101" s="56"/>
      <c r="G101" s="16">
        <f t="shared" si="4"/>
        <v>0</v>
      </c>
      <c r="H101" s="8"/>
      <c r="I101" s="8"/>
    </row>
    <row r="102" spans="1:9" ht="36">
      <c r="A102" s="11">
        <v>7</v>
      </c>
      <c r="B102" s="12" t="s">
        <v>80</v>
      </c>
      <c r="C102" s="13" t="s">
        <v>79</v>
      </c>
      <c r="D102" s="12" t="s">
        <v>18</v>
      </c>
      <c r="E102" s="14">
        <v>0.15</v>
      </c>
      <c r="F102" s="56"/>
      <c r="G102" s="16">
        <f t="shared" si="4"/>
        <v>0</v>
      </c>
      <c r="H102" s="8"/>
      <c r="I102" s="8"/>
    </row>
    <row r="103" spans="1:9" ht="24">
      <c r="A103" s="11">
        <v>8</v>
      </c>
      <c r="B103" s="12" t="s">
        <v>82</v>
      </c>
      <c r="C103" s="13" t="s">
        <v>81</v>
      </c>
      <c r="D103" s="12" t="s">
        <v>83</v>
      </c>
      <c r="E103" s="14">
        <v>1.5</v>
      </c>
      <c r="F103" s="56"/>
      <c r="G103" s="16">
        <f t="shared" si="4"/>
        <v>0</v>
      </c>
      <c r="H103" s="8"/>
      <c r="I103" s="8"/>
    </row>
    <row r="104" spans="1:9" ht="36">
      <c r="A104" s="11">
        <v>9</v>
      </c>
      <c r="B104" s="12" t="s">
        <v>85</v>
      </c>
      <c r="C104" s="13" t="s">
        <v>84</v>
      </c>
      <c r="D104" s="12" t="s">
        <v>18</v>
      </c>
      <c r="E104" s="14">
        <v>0.14799999999999999</v>
      </c>
      <c r="F104" s="56"/>
      <c r="G104" s="16">
        <f t="shared" si="4"/>
        <v>0</v>
      </c>
      <c r="H104" s="8"/>
      <c r="I104" s="8"/>
    </row>
    <row r="105" spans="1:9" ht="36">
      <c r="A105" s="11">
        <v>10</v>
      </c>
      <c r="B105" s="12" t="s">
        <v>87</v>
      </c>
      <c r="C105" s="13" t="s">
        <v>86</v>
      </c>
      <c r="D105" s="12" t="s">
        <v>18</v>
      </c>
      <c r="E105" s="14">
        <v>0.151</v>
      </c>
      <c r="F105" s="56"/>
      <c r="G105" s="16">
        <f t="shared" si="4"/>
        <v>0</v>
      </c>
      <c r="H105" s="8"/>
      <c r="I105" s="8"/>
    </row>
    <row r="106" spans="1:9" ht="24">
      <c r="A106" s="11">
        <v>11</v>
      </c>
      <c r="B106" s="12" t="s">
        <v>42</v>
      </c>
      <c r="C106" s="13" t="s">
        <v>88</v>
      </c>
      <c r="D106" s="12" t="s">
        <v>43</v>
      </c>
      <c r="E106" s="14">
        <v>0.01</v>
      </c>
      <c r="F106" s="56"/>
      <c r="G106" s="16">
        <f t="shared" si="4"/>
        <v>0</v>
      </c>
      <c r="H106" s="8"/>
      <c r="I106" s="8"/>
    </row>
    <row r="107" spans="1:9" ht="36">
      <c r="A107" s="11">
        <v>12</v>
      </c>
      <c r="B107" s="12" t="s">
        <v>94</v>
      </c>
      <c r="C107" s="13" t="s">
        <v>93</v>
      </c>
      <c r="D107" s="12" t="s">
        <v>83</v>
      </c>
      <c r="E107" s="14">
        <v>0.151</v>
      </c>
      <c r="F107" s="56"/>
      <c r="G107" s="16">
        <f t="shared" si="4"/>
        <v>0</v>
      </c>
      <c r="H107" s="8"/>
      <c r="I107" s="8"/>
    </row>
    <row r="108" spans="1:9" ht="24">
      <c r="A108" s="11">
        <v>13</v>
      </c>
      <c r="B108" s="12" t="s">
        <v>52</v>
      </c>
      <c r="C108" s="13" t="s">
        <v>51</v>
      </c>
      <c r="D108" s="12" t="s">
        <v>18</v>
      </c>
      <c r="E108" s="14">
        <v>7.5900000000000004E-3</v>
      </c>
      <c r="F108" s="56"/>
      <c r="G108" s="16">
        <f t="shared" si="4"/>
        <v>0</v>
      </c>
      <c r="H108" s="8"/>
      <c r="I108" s="8"/>
    </row>
    <row r="109" spans="1:9">
      <c r="A109" s="11">
        <v>14</v>
      </c>
      <c r="B109" s="12" t="s">
        <v>96</v>
      </c>
      <c r="C109" s="13" t="s">
        <v>95</v>
      </c>
      <c r="D109" s="12" t="s">
        <v>18</v>
      </c>
      <c r="E109" s="14">
        <v>0.01</v>
      </c>
      <c r="F109" s="56"/>
      <c r="G109" s="16">
        <f t="shared" si="4"/>
        <v>0</v>
      </c>
      <c r="H109" s="8"/>
      <c r="I109" s="8"/>
    </row>
    <row r="110" spans="1:9">
      <c r="A110" s="11">
        <v>15</v>
      </c>
      <c r="B110" s="12">
        <v>88001003</v>
      </c>
      <c r="C110" s="13" t="s">
        <v>89</v>
      </c>
      <c r="D110" s="12" t="s">
        <v>90</v>
      </c>
      <c r="E110" s="14">
        <v>1</v>
      </c>
      <c r="F110" s="56"/>
      <c r="G110" s="16">
        <f t="shared" si="4"/>
        <v>0</v>
      </c>
      <c r="H110" s="8"/>
      <c r="I110" s="8"/>
    </row>
    <row r="111" spans="1:9">
      <c r="A111" s="11"/>
      <c r="B111" s="11"/>
      <c r="C111" s="29" t="s">
        <v>166</v>
      </c>
      <c r="D111" s="30"/>
      <c r="E111" s="30"/>
      <c r="F111" s="18"/>
      <c r="G111" s="23">
        <f>SUM(G96:G110)</f>
        <v>0</v>
      </c>
    </row>
    <row r="112" spans="1:9">
      <c r="A112" s="9"/>
      <c r="B112" s="9">
        <v>6</v>
      </c>
      <c r="C112" s="27" t="s">
        <v>97</v>
      </c>
      <c r="D112" s="28"/>
      <c r="E112" s="28"/>
      <c r="F112" s="28"/>
      <c r="G112" s="28"/>
    </row>
    <row r="113" spans="1:9">
      <c r="A113" s="10"/>
      <c r="B113" s="10"/>
      <c r="C113" s="28"/>
      <c r="D113" s="28"/>
      <c r="E113" s="28"/>
      <c r="F113" s="28"/>
      <c r="G113" s="28"/>
    </row>
    <row r="114" spans="1:9" ht="24">
      <c r="A114" s="11">
        <v>1</v>
      </c>
      <c r="B114" s="12" t="s">
        <v>17</v>
      </c>
      <c r="C114" s="13" t="s">
        <v>16</v>
      </c>
      <c r="D114" s="12" t="s">
        <v>18</v>
      </c>
      <c r="E114" s="14">
        <v>2.5299999999999998</v>
      </c>
      <c r="F114" s="56"/>
      <c r="G114" s="16">
        <f>ROUND(E114*F114,2)</f>
        <v>0</v>
      </c>
      <c r="H114" s="8"/>
      <c r="I114" s="8"/>
    </row>
    <row r="115" spans="1:9" ht="36">
      <c r="A115" s="11">
        <v>2</v>
      </c>
      <c r="B115" s="12" t="s">
        <v>27</v>
      </c>
      <c r="C115" s="13" t="s">
        <v>26</v>
      </c>
      <c r="D115" s="12" t="s">
        <v>18</v>
      </c>
      <c r="E115" s="14">
        <v>2.5299999999999998</v>
      </c>
      <c r="F115" s="56"/>
      <c r="G115" s="16">
        <f t="shared" ref="G115:G121" si="5">ROUND(E115*F115,2)</f>
        <v>0</v>
      </c>
      <c r="H115" s="8"/>
      <c r="I115" s="8"/>
    </row>
    <row r="116" spans="1:9" ht="36">
      <c r="A116" s="11">
        <v>3</v>
      </c>
      <c r="B116" s="12" t="s">
        <v>27</v>
      </c>
      <c r="C116" s="13" t="s">
        <v>28</v>
      </c>
      <c r="D116" s="12" t="s">
        <v>18</v>
      </c>
      <c r="E116" s="14">
        <v>2.5299999999999998</v>
      </c>
      <c r="F116" s="56"/>
      <c r="G116" s="16">
        <f t="shared" si="5"/>
        <v>0</v>
      </c>
      <c r="H116" s="8"/>
      <c r="I116" s="8"/>
    </row>
    <row r="117" spans="1:9" ht="24">
      <c r="A117" s="11">
        <v>4</v>
      </c>
      <c r="B117" s="12" t="s">
        <v>30</v>
      </c>
      <c r="C117" s="13" t="s">
        <v>29</v>
      </c>
      <c r="D117" s="12" t="s">
        <v>18</v>
      </c>
      <c r="E117" s="14">
        <v>2.5299999999999998</v>
      </c>
      <c r="F117" s="56"/>
      <c r="G117" s="16">
        <f t="shared" si="5"/>
        <v>0</v>
      </c>
      <c r="H117" s="8"/>
      <c r="I117" s="8"/>
    </row>
    <row r="118" spans="1:9" ht="36">
      <c r="A118" s="11">
        <v>5</v>
      </c>
      <c r="B118" s="12" t="s">
        <v>30</v>
      </c>
      <c r="C118" s="13" t="s">
        <v>31</v>
      </c>
      <c r="D118" s="12" t="s">
        <v>18</v>
      </c>
      <c r="E118" s="14">
        <v>2.5299999999999998</v>
      </c>
      <c r="F118" s="56"/>
      <c r="G118" s="16">
        <f t="shared" si="5"/>
        <v>0</v>
      </c>
      <c r="H118" s="8"/>
      <c r="I118" s="8"/>
    </row>
    <row r="119" spans="1:9" ht="24">
      <c r="A119" s="11">
        <v>6</v>
      </c>
      <c r="B119" s="12" t="s">
        <v>77</v>
      </c>
      <c r="C119" s="13" t="s">
        <v>76</v>
      </c>
      <c r="D119" s="12" t="s">
        <v>21</v>
      </c>
      <c r="E119" s="14">
        <v>4.2</v>
      </c>
      <c r="F119" s="56"/>
      <c r="G119" s="16">
        <f t="shared" si="5"/>
        <v>0</v>
      </c>
      <c r="H119" s="8"/>
      <c r="I119" s="8"/>
    </row>
    <row r="120" spans="1:9" ht="24">
      <c r="A120" s="11">
        <v>7</v>
      </c>
      <c r="B120" s="12" t="s">
        <v>42</v>
      </c>
      <c r="C120" s="13" t="s">
        <v>88</v>
      </c>
      <c r="D120" s="12" t="s">
        <v>43</v>
      </c>
      <c r="E120" s="14">
        <v>0.25</v>
      </c>
      <c r="F120" s="56"/>
      <c r="G120" s="16">
        <f t="shared" si="5"/>
        <v>0</v>
      </c>
      <c r="H120" s="8"/>
      <c r="I120" s="8"/>
    </row>
    <row r="121" spans="1:9" ht="24">
      <c r="A121" s="11">
        <v>8</v>
      </c>
      <c r="B121" s="12" t="s">
        <v>99</v>
      </c>
      <c r="C121" s="13" t="s">
        <v>98</v>
      </c>
      <c r="D121" s="12" t="s">
        <v>21</v>
      </c>
      <c r="E121" s="14">
        <v>20</v>
      </c>
      <c r="F121" s="56"/>
      <c r="G121" s="16">
        <f t="shared" si="5"/>
        <v>0</v>
      </c>
      <c r="H121" s="8"/>
      <c r="I121" s="8"/>
    </row>
    <row r="122" spans="1:9">
      <c r="A122" s="11"/>
      <c r="B122" s="11"/>
      <c r="C122" s="29" t="s">
        <v>167</v>
      </c>
      <c r="D122" s="30"/>
      <c r="E122" s="30"/>
      <c r="F122" s="18"/>
      <c r="G122" s="23">
        <f>SUM(G114:G121)</f>
        <v>0</v>
      </c>
    </row>
    <row r="123" spans="1:9">
      <c r="A123" s="9"/>
      <c r="B123" s="9">
        <v>7</v>
      </c>
      <c r="C123" s="27" t="s">
        <v>100</v>
      </c>
      <c r="D123" s="28"/>
      <c r="E123" s="28"/>
      <c r="F123" s="28"/>
      <c r="G123" s="28"/>
    </row>
    <row r="124" spans="1:9">
      <c r="A124" s="10"/>
      <c r="B124" s="10"/>
      <c r="C124" s="28"/>
      <c r="D124" s="28"/>
      <c r="E124" s="28"/>
      <c r="F124" s="28"/>
      <c r="G124" s="28"/>
    </row>
    <row r="125" spans="1:9" ht="24">
      <c r="A125" s="11">
        <v>1</v>
      </c>
      <c r="B125" s="12" t="s">
        <v>17</v>
      </c>
      <c r="C125" s="13" t="s">
        <v>16</v>
      </c>
      <c r="D125" s="12" t="s">
        <v>18</v>
      </c>
      <c r="E125" s="14">
        <v>0.74</v>
      </c>
      <c r="F125" s="56"/>
      <c r="G125" s="16">
        <f>ROUND(E125*F125,2)</f>
        <v>0</v>
      </c>
      <c r="H125" s="8"/>
      <c r="I125" s="8"/>
    </row>
    <row r="126" spans="1:9" ht="36">
      <c r="A126" s="11">
        <v>2</v>
      </c>
      <c r="B126" s="12" t="s">
        <v>27</v>
      </c>
      <c r="C126" s="13" t="s">
        <v>26</v>
      </c>
      <c r="D126" s="12" t="s">
        <v>18</v>
      </c>
      <c r="E126" s="14">
        <v>0.74</v>
      </c>
      <c r="F126" s="56"/>
      <c r="G126" s="16">
        <f t="shared" ref="G126:G136" si="6">ROUND(E126*F126,2)</f>
        <v>0</v>
      </c>
      <c r="H126" s="8"/>
      <c r="I126" s="8"/>
    </row>
    <row r="127" spans="1:9" ht="36">
      <c r="A127" s="11">
        <v>3</v>
      </c>
      <c r="B127" s="12" t="s">
        <v>27</v>
      </c>
      <c r="C127" s="13" t="s">
        <v>28</v>
      </c>
      <c r="D127" s="12" t="s">
        <v>18</v>
      </c>
      <c r="E127" s="14">
        <v>0.74</v>
      </c>
      <c r="F127" s="56"/>
      <c r="G127" s="16">
        <f t="shared" si="6"/>
        <v>0</v>
      </c>
      <c r="H127" s="8"/>
      <c r="I127" s="8"/>
    </row>
    <row r="128" spans="1:9" ht="24">
      <c r="A128" s="11">
        <v>4</v>
      </c>
      <c r="B128" s="12" t="s">
        <v>30</v>
      </c>
      <c r="C128" s="13" t="s">
        <v>29</v>
      </c>
      <c r="D128" s="12" t="s">
        <v>18</v>
      </c>
      <c r="E128" s="14">
        <v>0.74</v>
      </c>
      <c r="F128" s="56"/>
      <c r="G128" s="16">
        <f t="shared" si="6"/>
        <v>0</v>
      </c>
      <c r="H128" s="8"/>
      <c r="I128" s="8"/>
    </row>
    <row r="129" spans="1:9" ht="36">
      <c r="A129" s="11">
        <v>5</v>
      </c>
      <c r="B129" s="12" t="s">
        <v>30</v>
      </c>
      <c r="C129" s="13" t="s">
        <v>31</v>
      </c>
      <c r="D129" s="12" t="s">
        <v>18</v>
      </c>
      <c r="E129" s="14">
        <v>0.74</v>
      </c>
      <c r="F129" s="56"/>
      <c r="G129" s="16">
        <f t="shared" si="6"/>
        <v>0</v>
      </c>
      <c r="H129" s="8"/>
      <c r="I129" s="8"/>
    </row>
    <row r="130" spans="1:9" ht="24">
      <c r="A130" s="11">
        <v>6</v>
      </c>
      <c r="B130" s="12" t="s">
        <v>77</v>
      </c>
      <c r="C130" s="13" t="s">
        <v>76</v>
      </c>
      <c r="D130" s="12" t="s">
        <v>21</v>
      </c>
      <c r="E130" s="14">
        <v>2.1</v>
      </c>
      <c r="F130" s="56"/>
      <c r="G130" s="16">
        <f t="shared" si="6"/>
        <v>0</v>
      </c>
      <c r="H130" s="8"/>
      <c r="I130" s="8"/>
    </row>
    <row r="131" spans="1:9" ht="36">
      <c r="A131" s="11">
        <v>7</v>
      </c>
      <c r="B131" s="12" t="s">
        <v>80</v>
      </c>
      <c r="C131" s="13" t="s">
        <v>79</v>
      </c>
      <c r="D131" s="12" t="s">
        <v>18</v>
      </c>
      <c r="E131" s="14">
        <v>0.62839999999999996</v>
      </c>
      <c r="F131" s="56"/>
      <c r="G131" s="16">
        <f t="shared" si="6"/>
        <v>0</v>
      </c>
      <c r="H131" s="8"/>
      <c r="I131" s="8"/>
    </row>
    <row r="132" spans="1:9" ht="24">
      <c r="A132" s="11">
        <v>8</v>
      </c>
      <c r="B132" s="12" t="s">
        <v>82</v>
      </c>
      <c r="C132" s="13" t="s">
        <v>81</v>
      </c>
      <c r="D132" s="12" t="s">
        <v>83</v>
      </c>
      <c r="E132" s="14">
        <v>6.2839999999999998</v>
      </c>
      <c r="F132" s="56"/>
      <c r="G132" s="16">
        <f t="shared" si="6"/>
        <v>0</v>
      </c>
      <c r="H132" s="8"/>
      <c r="I132" s="8"/>
    </row>
    <row r="133" spans="1:9" ht="36">
      <c r="A133" s="11">
        <v>9</v>
      </c>
      <c r="B133" s="12" t="s">
        <v>85</v>
      </c>
      <c r="C133" s="13" t="s">
        <v>84</v>
      </c>
      <c r="D133" s="12" t="s">
        <v>18</v>
      </c>
      <c r="E133" s="14">
        <v>0.62839999999999996</v>
      </c>
      <c r="F133" s="56"/>
      <c r="G133" s="16">
        <f t="shared" si="6"/>
        <v>0</v>
      </c>
      <c r="H133" s="8"/>
      <c r="I133" s="8"/>
    </row>
    <row r="134" spans="1:9" ht="36">
      <c r="A134" s="11">
        <v>10</v>
      </c>
      <c r="B134" s="12" t="s">
        <v>87</v>
      </c>
      <c r="C134" s="13" t="s">
        <v>86</v>
      </c>
      <c r="D134" s="12" t="s">
        <v>18</v>
      </c>
      <c r="E134" s="14">
        <v>0.64</v>
      </c>
      <c r="F134" s="56"/>
      <c r="G134" s="16">
        <f t="shared" si="6"/>
        <v>0</v>
      </c>
      <c r="H134" s="8"/>
      <c r="I134" s="8"/>
    </row>
    <row r="135" spans="1:9" ht="24">
      <c r="A135" s="11">
        <v>11</v>
      </c>
      <c r="B135" s="12" t="s">
        <v>42</v>
      </c>
      <c r="C135" s="13" t="s">
        <v>88</v>
      </c>
      <c r="D135" s="12" t="s">
        <v>43</v>
      </c>
      <c r="E135" s="14">
        <v>0.08</v>
      </c>
      <c r="F135" s="56"/>
      <c r="G135" s="16">
        <f t="shared" si="6"/>
        <v>0</v>
      </c>
      <c r="H135" s="8"/>
      <c r="I135" s="8"/>
    </row>
    <row r="136" spans="1:9">
      <c r="A136" s="11">
        <v>12</v>
      </c>
      <c r="B136" s="12">
        <v>88001005</v>
      </c>
      <c r="C136" s="13" t="s">
        <v>89</v>
      </c>
      <c r="D136" s="12" t="s">
        <v>90</v>
      </c>
      <c r="E136" s="14">
        <v>1</v>
      </c>
      <c r="F136" s="56"/>
      <c r="G136" s="16">
        <f t="shared" si="6"/>
        <v>0</v>
      </c>
      <c r="H136" s="8"/>
      <c r="I136" s="8"/>
    </row>
    <row r="137" spans="1:9">
      <c r="A137" s="11"/>
      <c r="B137" s="11"/>
      <c r="C137" s="29" t="s">
        <v>168</v>
      </c>
      <c r="D137" s="30"/>
      <c r="E137" s="30"/>
      <c r="F137" s="18"/>
      <c r="G137" s="23">
        <f>SUM(G125:G136)</f>
        <v>0</v>
      </c>
    </row>
    <row r="138" spans="1:9">
      <c r="A138" s="9"/>
      <c r="B138" s="9">
        <v>8</v>
      </c>
      <c r="C138" s="27" t="s">
        <v>101</v>
      </c>
      <c r="D138" s="28"/>
      <c r="E138" s="28"/>
      <c r="F138" s="28"/>
      <c r="G138" s="28"/>
    </row>
    <row r="139" spans="1:9">
      <c r="A139" s="10"/>
      <c r="B139" s="10"/>
      <c r="C139" s="28"/>
      <c r="D139" s="28"/>
      <c r="E139" s="28"/>
      <c r="F139" s="28"/>
      <c r="G139" s="28"/>
    </row>
    <row r="140" spans="1:9" ht="24">
      <c r="A140" s="11">
        <v>1</v>
      </c>
      <c r="B140" s="12" t="s">
        <v>17</v>
      </c>
      <c r="C140" s="13" t="s">
        <v>16</v>
      </c>
      <c r="D140" s="12" t="s">
        <v>18</v>
      </c>
      <c r="E140" s="14">
        <v>0.48</v>
      </c>
      <c r="F140" s="56"/>
      <c r="G140" s="19">
        <f>ROUND(E140*F140,2)</f>
        <v>0</v>
      </c>
      <c r="H140" s="8"/>
      <c r="I140" s="8"/>
    </row>
    <row r="141" spans="1:9" ht="36">
      <c r="A141" s="11">
        <v>2</v>
      </c>
      <c r="B141" s="12" t="s">
        <v>27</v>
      </c>
      <c r="C141" s="13" t="s">
        <v>26</v>
      </c>
      <c r="D141" s="12" t="s">
        <v>18</v>
      </c>
      <c r="E141" s="14">
        <v>0.48</v>
      </c>
      <c r="F141" s="56"/>
      <c r="G141" s="19">
        <f t="shared" ref="G141:G150" si="7">ROUND(E141*F141,2)</f>
        <v>0</v>
      </c>
      <c r="H141" s="8"/>
      <c r="I141" s="8"/>
    </row>
    <row r="142" spans="1:9" ht="36">
      <c r="A142" s="11">
        <v>3</v>
      </c>
      <c r="B142" s="12" t="s">
        <v>27</v>
      </c>
      <c r="C142" s="13" t="s">
        <v>28</v>
      </c>
      <c r="D142" s="12" t="s">
        <v>18</v>
      </c>
      <c r="E142" s="14">
        <v>0.48</v>
      </c>
      <c r="F142" s="56"/>
      <c r="G142" s="19">
        <f t="shared" si="7"/>
        <v>0</v>
      </c>
      <c r="H142" s="8"/>
      <c r="I142" s="8"/>
    </row>
    <row r="143" spans="1:9" ht="24">
      <c r="A143" s="11">
        <v>4</v>
      </c>
      <c r="B143" s="12" t="s">
        <v>30</v>
      </c>
      <c r="C143" s="13" t="s">
        <v>29</v>
      </c>
      <c r="D143" s="12" t="s">
        <v>18</v>
      </c>
      <c r="E143" s="14">
        <v>0.48</v>
      </c>
      <c r="F143" s="56"/>
      <c r="G143" s="19">
        <f t="shared" si="7"/>
        <v>0</v>
      </c>
      <c r="H143" s="8"/>
      <c r="I143" s="8"/>
    </row>
    <row r="144" spans="1:9" ht="36">
      <c r="A144" s="11">
        <v>5</v>
      </c>
      <c r="B144" s="12" t="s">
        <v>30</v>
      </c>
      <c r="C144" s="13" t="s">
        <v>31</v>
      </c>
      <c r="D144" s="12" t="s">
        <v>18</v>
      </c>
      <c r="E144" s="14">
        <v>0.48</v>
      </c>
      <c r="F144" s="56"/>
      <c r="G144" s="19">
        <f t="shared" si="7"/>
        <v>0</v>
      </c>
      <c r="H144" s="8"/>
      <c r="I144" s="8"/>
    </row>
    <row r="145" spans="1:9" ht="36">
      <c r="A145" s="11">
        <v>6</v>
      </c>
      <c r="B145" s="12" t="s">
        <v>80</v>
      </c>
      <c r="C145" s="13" t="s">
        <v>79</v>
      </c>
      <c r="D145" s="12" t="s">
        <v>18</v>
      </c>
      <c r="E145" s="14">
        <v>0.1948</v>
      </c>
      <c r="F145" s="56"/>
      <c r="G145" s="19">
        <f t="shared" si="7"/>
        <v>0</v>
      </c>
      <c r="H145" s="8"/>
      <c r="I145" s="8"/>
    </row>
    <row r="146" spans="1:9" ht="24">
      <c r="A146" s="11">
        <v>7</v>
      </c>
      <c r="B146" s="12" t="s">
        <v>82</v>
      </c>
      <c r="C146" s="13" t="s">
        <v>81</v>
      </c>
      <c r="D146" s="12" t="s">
        <v>83</v>
      </c>
      <c r="E146" s="14">
        <v>1.948</v>
      </c>
      <c r="F146" s="56"/>
      <c r="G146" s="19">
        <f t="shared" si="7"/>
        <v>0</v>
      </c>
      <c r="H146" s="8"/>
      <c r="I146" s="8"/>
    </row>
    <row r="147" spans="1:9" ht="36">
      <c r="A147" s="11">
        <v>8</v>
      </c>
      <c r="B147" s="12" t="s">
        <v>85</v>
      </c>
      <c r="C147" s="13" t="s">
        <v>84</v>
      </c>
      <c r="D147" s="12" t="s">
        <v>18</v>
      </c>
      <c r="E147" s="14">
        <v>0.1948</v>
      </c>
      <c r="F147" s="56"/>
      <c r="G147" s="19">
        <f t="shared" si="7"/>
        <v>0</v>
      </c>
      <c r="H147" s="8"/>
      <c r="I147" s="8"/>
    </row>
    <row r="148" spans="1:9" ht="36">
      <c r="A148" s="11">
        <v>9</v>
      </c>
      <c r="B148" s="12" t="s">
        <v>87</v>
      </c>
      <c r="C148" s="13" t="s">
        <v>86</v>
      </c>
      <c r="D148" s="12" t="s">
        <v>18</v>
      </c>
      <c r="E148" s="14">
        <v>0.21</v>
      </c>
      <c r="F148" s="56"/>
      <c r="G148" s="19">
        <f t="shared" si="7"/>
        <v>0</v>
      </c>
      <c r="H148" s="8"/>
      <c r="I148" s="8"/>
    </row>
    <row r="149" spans="1:9" ht="24">
      <c r="A149" s="11">
        <v>10</v>
      </c>
      <c r="B149" s="12" t="s">
        <v>42</v>
      </c>
      <c r="C149" s="13" t="s">
        <v>88</v>
      </c>
      <c r="D149" s="12" t="s">
        <v>43</v>
      </c>
      <c r="E149" s="14">
        <v>0.02</v>
      </c>
      <c r="F149" s="56"/>
      <c r="G149" s="19">
        <f t="shared" si="7"/>
        <v>0</v>
      </c>
      <c r="H149" s="8"/>
      <c r="I149" s="8"/>
    </row>
    <row r="150" spans="1:9" ht="24">
      <c r="A150" s="11">
        <v>11</v>
      </c>
      <c r="B150" s="12" t="s">
        <v>96</v>
      </c>
      <c r="C150" s="13" t="s">
        <v>102</v>
      </c>
      <c r="D150" s="12" t="s">
        <v>18</v>
      </c>
      <c r="E150" s="14">
        <v>8.4000000000000005E-2</v>
      </c>
      <c r="F150" s="56"/>
      <c r="G150" s="19">
        <f t="shared" si="7"/>
        <v>0</v>
      </c>
      <c r="H150" s="8"/>
      <c r="I150" s="8"/>
    </row>
    <row r="151" spans="1:9">
      <c r="A151" s="11"/>
      <c r="B151" s="11"/>
      <c r="C151" s="29" t="s">
        <v>169</v>
      </c>
      <c r="D151" s="30"/>
      <c r="E151" s="30"/>
      <c r="F151" s="18"/>
      <c r="G151" s="23">
        <f>SUM(G140:G150)</f>
        <v>0</v>
      </c>
    </row>
    <row r="152" spans="1:9">
      <c r="A152" s="9"/>
      <c r="B152" s="9">
        <v>9</v>
      </c>
      <c r="C152" s="27" t="s">
        <v>103</v>
      </c>
      <c r="D152" s="28"/>
      <c r="E152" s="28"/>
      <c r="F152" s="28"/>
      <c r="G152" s="28"/>
    </row>
    <row r="153" spans="1:9">
      <c r="A153" s="10"/>
      <c r="B153" s="10"/>
      <c r="C153" s="28"/>
      <c r="D153" s="28"/>
      <c r="E153" s="28"/>
      <c r="F153" s="28"/>
      <c r="G153" s="28"/>
    </row>
    <row r="154" spans="1:9" ht="24">
      <c r="A154" s="11">
        <v>1</v>
      </c>
      <c r="B154" s="12" t="s">
        <v>105</v>
      </c>
      <c r="C154" s="13" t="s">
        <v>104</v>
      </c>
      <c r="D154" s="12" t="s">
        <v>43</v>
      </c>
      <c r="E154" s="14">
        <v>0.12</v>
      </c>
      <c r="F154" s="56"/>
      <c r="G154" s="19">
        <f>ROUND(E154*F154,2)</f>
        <v>0</v>
      </c>
      <c r="H154" s="8"/>
      <c r="I154" s="8"/>
    </row>
    <row r="155" spans="1:9" ht="36">
      <c r="A155" s="11">
        <v>2</v>
      </c>
      <c r="B155" s="12" t="s">
        <v>107</v>
      </c>
      <c r="C155" s="13" t="s">
        <v>106</v>
      </c>
      <c r="D155" s="12" t="s">
        <v>43</v>
      </c>
      <c r="E155" s="14">
        <v>0.12</v>
      </c>
      <c r="F155" s="56"/>
      <c r="G155" s="19">
        <f>ROUND(E155*F155,2)</f>
        <v>0</v>
      </c>
      <c r="H155" s="8"/>
      <c r="I155" s="8"/>
    </row>
    <row r="156" spans="1:9">
      <c r="A156" s="11"/>
      <c r="B156" s="11"/>
      <c r="C156" s="29" t="s">
        <v>170</v>
      </c>
      <c r="D156" s="30"/>
      <c r="E156" s="30"/>
      <c r="F156" s="18"/>
      <c r="G156" s="23">
        <f>SUM(G154:G155)</f>
        <v>0</v>
      </c>
    </row>
    <row r="157" spans="1:9">
      <c r="A157" s="9"/>
      <c r="B157" s="9">
        <v>10</v>
      </c>
      <c r="C157" s="27" t="s">
        <v>108</v>
      </c>
      <c r="D157" s="28"/>
      <c r="E157" s="28"/>
      <c r="F157" s="28"/>
      <c r="G157" s="28"/>
    </row>
    <row r="158" spans="1:9">
      <c r="A158" s="10"/>
      <c r="B158" s="10"/>
      <c r="C158" s="28"/>
      <c r="D158" s="28"/>
      <c r="E158" s="28"/>
      <c r="F158" s="28"/>
      <c r="G158" s="28"/>
    </row>
    <row r="159" spans="1:9" ht="24">
      <c r="A159" s="11">
        <v>1</v>
      </c>
      <c r="B159" s="12" t="s">
        <v>17</v>
      </c>
      <c r="C159" s="13" t="s">
        <v>16</v>
      </c>
      <c r="D159" s="12" t="s">
        <v>18</v>
      </c>
      <c r="E159" s="14">
        <v>1.34</v>
      </c>
      <c r="F159" s="56"/>
      <c r="G159" s="19">
        <f>ROUND(E159*F159,2)</f>
        <v>0</v>
      </c>
      <c r="H159" s="8"/>
      <c r="I159" s="8"/>
    </row>
    <row r="160" spans="1:9" ht="36">
      <c r="A160" s="11">
        <v>2</v>
      </c>
      <c r="B160" s="12" t="s">
        <v>27</v>
      </c>
      <c r="C160" s="13" t="s">
        <v>26</v>
      </c>
      <c r="D160" s="12" t="s">
        <v>18</v>
      </c>
      <c r="E160" s="14">
        <v>1.34</v>
      </c>
      <c r="F160" s="56"/>
      <c r="G160" s="19">
        <f t="shared" ref="G160:G170" si="8">ROUND(E160*F160,2)</f>
        <v>0</v>
      </c>
      <c r="H160" s="8"/>
      <c r="I160" s="8"/>
    </row>
    <row r="161" spans="1:9" ht="36">
      <c r="A161" s="11">
        <v>3</v>
      </c>
      <c r="B161" s="12" t="s">
        <v>27</v>
      </c>
      <c r="C161" s="13" t="s">
        <v>28</v>
      </c>
      <c r="D161" s="12" t="s">
        <v>18</v>
      </c>
      <c r="E161" s="14">
        <v>1.34</v>
      </c>
      <c r="F161" s="56"/>
      <c r="G161" s="19">
        <f t="shared" si="8"/>
        <v>0</v>
      </c>
      <c r="H161" s="8"/>
      <c r="I161" s="8"/>
    </row>
    <row r="162" spans="1:9" ht="24">
      <c r="A162" s="11">
        <v>4</v>
      </c>
      <c r="B162" s="12" t="s">
        <v>30</v>
      </c>
      <c r="C162" s="13" t="s">
        <v>29</v>
      </c>
      <c r="D162" s="12" t="s">
        <v>18</v>
      </c>
      <c r="E162" s="14">
        <v>1.34</v>
      </c>
      <c r="F162" s="56"/>
      <c r="G162" s="19">
        <f t="shared" si="8"/>
        <v>0</v>
      </c>
      <c r="H162" s="8"/>
      <c r="I162" s="8"/>
    </row>
    <row r="163" spans="1:9" ht="36">
      <c r="A163" s="11">
        <v>5</v>
      </c>
      <c r="B163" s="12" t="s">
        <v>30</v>
      </c>
      <c r="C163" s="13" t="s">
        <v>31</v>
      </c>
      <c r="D163" s="12" t="s">
        <v>18</v>
      </c>
      <c r="E163" s="14">
        <v>1.34</v>
      </c>
      <c r="F163" s="56"/>
      <c r="G163" s="19">
        <f t="shared" si="8"/>
        <v>0</v>
      </c>
      <c r="H163" s="8"/>
      <c r="I163" s="8"/>
    </row>
    <row r="164" spans="1:9" ht="24">
      <c r="A164" s="11">
        <v>6</v>
      </c>
      <c r="B164" s="12" t="s">
        <v>82</v>
      </c>
      <c r="C164" s="13" t="s">
        <v>81</v>
      </c>
      <c r="D164" s="12" t="s">
        <v>83</v>
      </c>
      <c r="E164" s="14">
        <v>0.81850000000000001</v>
      </c>
      <c r="F164" s="56"/>
      <c r="G164" s="19">
        <f t="shared" si="8"/>
        <v>0</v>
      </c>
      <c r="H164" s="8"/>
      <c r="I164" s="8"/>
    </row>
    <row r="165" spans="1:9" ht="36">
      <c r="A165" s="11">
        <v>7</v>
      </c>
      <c r="B165" s="12" t="s">
        <v>85</v>
      </c>
      <c r="C165" s="13" t="s">
        <v>84</v>
      </c>
      <c r="D165" s="12" t="s">
        <v>18</v>
      </c>
      <c r="E165" s="14">
        <v>0.81850000000000001</v>
      </c>
      <c r="F165" s="56"/>
      <c r="G165" s="19">
        <f t="shared" si="8"/>
        <v>0</v>
      </c>
      <c r="H165" s="8"/>
      <c r="I165" s="8"/>
    </row>
    <row r="166" spans="1:9" ht="36">
      <c r="A166" s="11">
        <v>8</v>
      </c>
      <c r="B166" s="12" t="s">
        <v>87</v>
      </c>
      <c r="C166" s="13" t="s">
        <v>86</v>
      </c>
      <c r="D166" s="12" t="s">
        <v>18</v>
      </c>
      <c r="E166" s="14">
        <v>0.83</v>
      </c>
      <c r="F166" s="56"/>
      <c r="G166" s="19">
        <f t="shared" si="8"/>
        <v>0</v>
      </c>
      <c r="H166" s="8"/>
      <c r="I166" s="8"/>
    </row>
    <row r="167" spans="1:9" ht="24">
      <c r="A167" s="11">
        <v>9</v>
      </c>
      <c r="B167" s="12" t="s">
        <v>42</v>
      </c>
      <c r="C167" s="13" t="s">
        <v>88</v>
      </c>
      <c r="D167" s="12" t="s">
        <v>43</v>
      </c>
      <c r="E167" s="14">
        <v>0.1</v>
      </c>
      <c r="F167" s="56"/>
      <c r="G167" s="19">
        <f t="shared" si="8"/>
        <v>0</v>
      </c>
      <c r="H167" s="8"/>
      <c r="I167" s="8"/>
    </row>
    <row r="168" spans="1:9">
      <c r="A168" s="11">
        <v>10</v>
      </c>
      <c r="B168" s="12" t="s">
        <v>77</v>
      </c>
      <c r="C168" s="13" t="s">
        <v>109</v>
      </c>
      <c r="D168" s="12" t="s">
        <v>21</v>
      </c>
      <c r="E168" s="14">
        <v>4.2</v>
      </c>
      <c r="F168" s="56"/>
      <c r="G168" s="19">
        <f t="shared" si="8"/>
        <v>0</v>
      </c>
      <c r="H168" s="8"/>
      <c r="I168" s="8"/>
    </row>
    <row r="169" spans="1:9">
      <c r="A169" s="11">
        <v>11</v>
      </c>
      <c r="B169" s="12">
        <v>88001006</v>
      </c>
      <c r="C169" s="13" t="s">
        <v>89</v>
      </c>
      <c r="D169" s="12" t="s">
        <v>90</v>
      </c>
      <c r="E169" s="14">
        <v>2</v>
      </c>
      <c r="F169" s="56"/>
      <c r="G169" s="19">
        <f t="shared" si="8"/>
        <v>0</v>
      </c>
      <c r="H169" s="8"/>
      <c r="I169" s="8"/>
    </row>
    <row r="170" spans="1:9" ht="48">
      <c r="A170" s="11">
        <v>12</v>
      </c>
      <c r="B170" s="12" t="s">
        <v>80</v>
      </c>
      <c r="C170" s="13" t="s">
        <v>110</v>
      </c>
      <c r="D170" s="12" t="s">
        <v>18</v>
      </c>
      <c r="E170" s="14">
        <v>0.81850000000000001</v>
      </c>
      <c r="F170" s="56"/>
      <c r="G170" s="19">
        <f t="shared" si="8"/>
        <v>0</v>
      </c>
      <c r="H170" s="8"/>
      <c r="I170" s="8"/>
    </row>
    <row r="171" spans="1:9">
      <c r="A171" s="11"/>
      <c r="B171" s="11"/>
      <c r="C171" s="29" t="s">
        <v>171</v>
      </c>
      <c r="D171" s="30"/>
      <c r="E171" s="30"/>
      <c r="F171" s="18"/>
      <c r="G171" s="23">
        <f>SUM(G159:G170)</f>
        <v>0</v>
      </c>
    </row>
    <row r="172" spans="1:9">
      <c r="A172" s="9"/>
      <c r="B172" s="9">
        <v>11</v>
      </c>
      <c r="C172" s="27" t="s">
        <v>111</v>
      </c>
      <c r="D172" s="28"/>
      <c r="E172" s="28"/>
      <c r="F172" s="28"/>
      <c r="G172" s="28"/>
    </row>
    <row r="173" spans="1:9">
      <c r="A173" s="10"/>
      <c r="B173" s="10"/>
      <c r="C173" s="28"/>
      <c r="D173" s="28"/>
      <c r="E173" s="28"/>
      <c r="F173" s="28"/>
      <c r="G173" s="28"/>
    </row>
    <row r="174" spans="1:9" ht="24">
      <c r="A174" s="11">
        <v>1</v>
      </c>
      <c r="B174" s="12" t="s">
        <v>17</v>
      </c>
      <c r="C174" s="13" t="s">
        <v>16</v>
      </c>
      <c r="D174" s="12" t="s">
        <v>18</v>
      </c>
      <c r="E174" s="14">
        <v>2.88</v>
      </c>
      <c r="F174" s="56"/>
      <c r="G174" s="19">
        <f>ROUND(E174*F174,2)</f>
        <v>0</v>
      </c>
      <c r="H174" s="8"/>
      <c r="I174" s="8"/>
    </row>
    <row r="175" spans="1:9" ht="36">
      <c r="A175" s="11">
        <v>2</v>
      </c>
      <c r="B175" s="12" t="s">
        <v>27</v>
      </c>
      <c r="C175" s="13" t="s">
        <v>26</v>
      </c>
      <c r="D175" s="12" t="s">
        <v>18</v>
      </c>
      <c r="E175" s="14">
        <v>2.88</v>
      </c>
      <c r="F175" s="56"/>
      <c r="G175" s="19">
        <f t="shared" ref="G175:G198" si="9">ROUND(E175*F175,2)</f>
        <v>0</v>
      </c>
      <c r="H175" s="8"/>
      <c r="I175" s="8"/>
    </row>
    <row r="176" spans="1:9" ht="36">
      <c r="A176" s="11">
        <v>3</v>
      </c>
      <c r="B176" s="12" t="s">
        <v>27</v>
      </c>
      <c r="C176" s="13" t="s">
        <v>28</v>
      </c>
      <c r="D176" s="12" t="s">
        <v>18</v>
      </c>
      <c r="E176" s="14">
        <v>2.88</v>
      </c>
      <c r="F176" s="56"/>
      <c r="G176" s="19">
        <f t="shared" si="9"/>
        <v>0</v>
      </c>
      <c r="H176" s="8"/>
      <c r="I176" s="8"/>
    </row>
    <row r="177" spans="1:9" ht="24">
      <c r="A177" s="11">
        <v>4</v>
      </c>
      <c r="B177" s="12" t="s">
        <v>30</v>
      </c>
      <c r="C177" s="13" t="s">
        <v>29</v>
      </c>
      <c r="D177" s="12" t="s">
        <v>18</v>
      </c>
      <c r="E177" s="14">
        <v>2.88</v>
      </c>
      <c r="F177" s="56"/>
      <c r="G177" s="19">
        <f t="shared" si="9"/>
        <v>0</v>
      </c>
      <c r="H177" s="8"/>
      <c r="I177" s="8"/>
    </row>
    <row r="178" spans="1:9" ht="36">
      <c r="A178" s="11">
        <v>5</v>
      </c>
      <c r="B178" s="12" t="s">
        <v>30</v>
      </c>
      <c r="C178" s="13" t="s">
        <v>31</v>
      </c>
      <c r="D178" s="12" t="s">
        <v>18</v>
      </c>
      <c r="E178" s="14">
        <v>2.88</v>
      </c>
      <c r="F178" s="56"/>
      <c r="G178" s="19">
        <f t="shared" si="9"/>
        <v>0</v>
      </c>
      <c r="H178" s="8"/>
      <c r="I178" s="8"/>
    </row>
    <row r="179" spans="1:9" ht="24">
      <c r="A179" s="11">
        <v>6</v>
      </c>
      <c r="B179" s="12" t="s">
        <v>113</v>
      </c>
      <c r="C179" s="13" t="s">
        <v>112</v>
      </c>
      <c r="D179" s="12" t="s">
        <v>83</v>
      </c>
      <c r="E179" s="14">
        <v>60.014000000000003</v>
      </c>
      <c r="F179" s="56"/>
      <c r="G179" s="19">
        <f t="shared" si="9"/>
        <v>0</v>
      </c>
      <c r="H179" s="8"/>
      <c r="I179" s="8"/>
    </row>
    <row r="180" spans="1:9" ht="36">
      <c r="A180" s="11">
        <v>7</v>
      </c>
      <c r="B180" s="12" t="s">
        <v>80</v>
      </c>
      <c r="C180" s="13" t="s">
        <v>79</v>
      </c>
      <c r="D180" s="12" t="s">
        <v>18</v>
      </c>
      <c r="E180" s="14">
        <v>2.004</v>
      </c>
      <c r="F180" s="56"/>
      <c r="G180" s="19">
        <f t="shared" si="9"/>
        <v>0</v>
      </c>
      <c r="H180" s="8"/>
      <c r="I180" s="8"/>
    </row>
    <row r="181" spans="1:9" ht="24">
      <c r="A181" s="11">
        <v>8</v>
      </c>
      <c r="B181" s="12" t="s">
        <v>82</v>
      </c>
      <c r="C181" s="13" t="s">
        <v>81</v>
      </c>
      <c r="D181" s="12" t="s">
        <v>83</v>
      </c>
      <c r="E181" s="14">
        <v>20.04</v>
      </c>
      <c r="F181" s="56"/>
      <c r="G181" s="19">
        <f t="shared" si="9"/>
        <v>0</v>
      </c>
      <c r="H181" s="8"/>
      <c r="I181" s="8"/>
    </row>
    <row r="182" spans="1:9" ht="36">
      <c r="A182" s="11">
        <v>9</v>
      </c>
      <c r="B182" s="12" t="s">
        <v>85</v>
      </c>
      <c r="C182" s="13" t="s">
        <v>84</v>
      </c>
      <c r="D182" s="12" t="s">
        <v>18</v>
      </c>
      <c r="E182" s="14">
        <v>2.0004</v>
      </c>
      <c r="F182" s="56"/>
      <c r="G182" s="19">
        <f t="shared" si="9"/>
        <v>0</v>
      </c>
      <c r="H182" s="8"/>
      <c r="I182" s="8"/>
    </row>
    <row r="183" spans="1:9" ht="36">
      <c r="A183" s="11">
        <v>10</v>
      </c>
      <c r="B183" s="12" t="s">
        <v>87</v>
      </c>
      <c r="C183" s="13" t="s">
        <v>86</v>
      </c>
      <c r="D183" s="12" t="s">
        <v>18</v>
      </c>
      <c r="E183" s="14">
        <v>2.0604</v>
      </c>
      <c r="F183" s="56"/>
      <c r="G183" s="19">
        <f t="shared" si="9"/>
        <v>0</v>
      </c>
      <c r="H183" s="8"/>
      <c r="I183" s="8"/>
    </row>
    <row r="184" spans="1:9" ht="36">
      <c r="A184" s="11">
        <v>11</v>
      </c>
      <c r="B184" s="12" t="s">
        <v>42</v>
      </c>
      <c r="C184" s="13" t="s">
        <v>114</v>
      </c>
      <c r="D184" s="12" t="s">
        <v>43</v>
      </c>
      <c r="E184" s="14">
        <v>1.6</v>
      </c>
      <c r="F184" s="56"/>
      <c r="G184" s="19">
        <f t="shared" si="9"/>
        <v>0</v>
      </c>
      <c r="H184" s="8"/>
      <c r="I184" s="8"/>
    </row>
    <row r="185" spans="1:9" ht="24">
      <c r="A185" s="11">
        <v>12</v>
      </c>
      <c r="B185" s="12" t="s">
        <v>77</v>
      </c>
      <c r="C185" s="13" t="s">
        <v>115</v>
      </c>
      <c r="D185" s="12" t="s">
        <v>21</v>
      </c>
      <c r="E185" s="14">
        <v>8.4</v>
      </c>
      <c r="F185" s="56"/>
      <c r="G185" s="19">
        <f t="shared" si="9"/>
        <v>0</v>
      </c>
      <c r="H185" s="8"/>
      <c r="I185" s="8"/>
    </row>
    <row r="186" spans="1:9" ht="36">
      <c r="A186" s="11">
        <v>13</v>
      </c>
      <c r="B186" s="12" t="s">
        <v>40</v>
      </c>
      <c r="C186" s="13" t="s">
        <v>39</v>
      </c>
      <c r="D186" s="12" t="s">
        <v>21</v>
      </c>
      <c r="E186" s="14">
        <v>135.26</v>
      </c>
      <c r="F186" s="56"/>
      <c r="G186" s="19">
        <f t="shared" si="9"/>
        <v>0</v>
      </c>
      <c r="H186" s="8"/>
      <c r="I186" s="8"/>
    </row>
    <row r="187" spans="1:9" ht="36">
      <c r="A187" s="11">
        <v>14</v>
      </c>
      <c r="B187" s="12" t="s">
        <v>117</v>
      </c>
      <c r="C187" s="13" t="s">
        <v>116</v>
      </c>
      <c r="D187" s="12" t="s">
        <v>90</v>
      </c>
      <c r="E187" s="14">
        <v>4</v>
      </c>
      <c r="F187" s="56"/>
      <c r="G187" s="19">
        <f t="shared" si="9"/>
        <v>0</v>
      </c>
      <c r="H187" s="8"/>
      <c r="I187" s="8"/>
    </row>
    <row r="188" spans="1:9" ht="36">
      <c r="A188" s="11">
        <v>15</v>
      </c>
      <c r="B188" s="12" t="s">
        <v>119</v>
      </c>
      <c r="C188" s="13" t="s">
        <v>118</v>
      </c>
      <c r="D188" s="12" t="s">
        <v>21</v>
      </c>
      <c r="E188" s="14">
        <v>6</v>
      </c>
      <c r="F188" s="56"/>
      <c r="G188" s="19">
        <f t="shared" si="9"/>
        <v>0</v>
      </c>
      <c r="H188" s="8"/>
      <c r="I188" s="8"/>
    </row>
    <row r="189" spans="1:9" ht="48">
      <c r="A189" s="11">
        <v>16</v>
      </c>
      <c r="B189" s="12" t="s">
        <v>121</v>
      </c>
      <c r="C189" s="13" t="s">
        <v>120</v>
      </c>
      <c r="D189" s="12" t="s">
        <v>69</v>
      </c>
      <c r="E189" s="14">
        <v>34.4</v>
      </c>
      <c r="F189" s="56"/>
      <c r="G189" s="19">
        <f t="shared" si="9"/>
        <v>0</v>
      </c>
      <c r="H189" s="8"/>
      <c r="I189" s="8"/>
    </row>
    <row r="190" spans="1:9" ht="36">
      <c r="A190" s="11">
        <v>17</v>
      </c>
      <c r="B190" s="12" t="s">
        <v>123</v>
      </c>
      <c r="C190" s="13" t="s">
        <v>122</v>
      </c>
      <c r="D190" s="12" t="s">
        <v>83</v>
      </c>
      <c r="E190" s="14">
        <v>0.36</v>
      </c>
      <c r="F190" s="56"/>
      <c r="G190" s="19">
        <f t="shared" si="9"/>
        <v>0</v>
      </c>
      <c r="H190" s="8"/>
      <c r="I190" s="8"/>
    </row>
    <row r="191" spans="1:9" ht="24">
      <c r="A191" s="11">
        <v>18</v>
      </c>
      <c r="B191" s="12" t="s">
        <v>125</v>
      </c>
      <c r="C191" s="13" t="s">
        <v>124</v>
      </c>
      <c r="D191" s="12" t="s">
        <v>69</v>
      </c>
      <c r="E191" s="14">
        <v>131</v>
      </c>
      <c r="F191" s="56"/>
      <c r="G191" s="19">
        <f t="shared" si="9"/>
        <v>0</v>
      </c>
      <c r="H191" s="8"/>
      <c r="I191" s="8"/>
    </row>
    <row r="192" spans="1:9" ht="24">
      <c r="A192" s="11">
        <v>19</v>
      </c>
      <c r="B192" s="12" t="s">
        <v>127</v>
      </c>
      <c r="C192" s="13" t="s">
        <v>126</v>
      </c>
      <c r="D192" s="12" t="s">
        <v>63</v>
      </c>
      <c r="E192" s="14">
        <v>1.4</v>
      </c>
      <c r="F192" s="56"/>
      <c r="G192" s="19">
        <f t="shared" si="9"/>
        <v>0</v>
      </c>
      <c r="H192" s="8"/>
      <c r="I192" s="8"/>
    </row>
    <row r="193" spans="1:9" ht="36">
      <c r="A193" s="11">
        <v>20</v>
      </c>
      <c r="B193" s="12" t="s">
        <v>129</v>
      </c>
      <c r="C193" s="13" t="s">
        <v>128</v>
      </c>
      <c r="D193" s="12" t="s">
        <v>18</v>
      </c>
      <c r="E193" s="14">
        <v>0.2</v>
      </c>
      <c r="F193" s="56"/>
      <c r="G193" s="19">
        <f t="shared" si="9"/>
        <v>0</v>
      </c>
      <c r="H193" s="8"/>
      <c r="I193" s="8"/>
    </row>
    <row r="194" spans="1:9" ht="24">
      <c r="A194" s="11">
        <v>21</v>
      </c>
      <c r="B194" s="12" t="s">
        <v>131</v>
      </c>
      <c r="C194" s="13" t="s">
        <v>130</v>
      </c>
      <c r="D194" s="12" t="s">
        <v>83</v>
      </c>
      <c r="E194" s="14">
        <v>1.44</v>
      </c>
      <c r="F194" s="56"/>
      <c r="G194" s="19">
        <f t="shared" si="9"/>
        <v>0</v>
      </c>
      <c r="H194" s="8"/>
      <c r="I194" s="8"/>
    </row>
    <row r="195" spans="1:9" ht="24">
      <c r="A195" s="11">
        <v>22</v>
      </c>
      <c r="B195" s="12" t="s">
        <v>133</v>
      </c>
      <c r="C195" s="13" t="s">
        <v>132</v>
      </c>
      <c r="D195" s="12" t="s">
        <v>21</v>
      </c>
      <c r="E195" s="14">
        <v>2.88</v>
      </c>
      <c r="F195" s="56"/>
      <c r="G195" s="19">
        <f t="shared" si="9"/>
        <v>0</v>
      </c>
      <c r="H195" s="8"/>
      <c r="I195" s="8"/>
    </row>
    <row r="196" spans="1:9" ht="24">
      <c r="A196" s="11">
        <v>23</v>
      </c>
      <c r="B196" s="12" t="s">
        <v>135</v>
      </c>
      <c r="C196" s="13" t="s">
        <v>134</v>
      </c>
      <c r="D196" s="12" t="s">
        <v>21</v>
      </c>
      <c r="E196" s="14">
        <v>4</v>
      </c>
      <c r="F196" s="56"/>
      <c r="G196" s="19">
        <f t="shared" si="9"/>
        <v>0</v>
      </c>
      <c r="H196" s="8"/>
      <c r="I196" s="8"/>
    </row>
    <row r="197" spans="1:9" ht="24">
      <c r="A197" s="11">
        <v>24</v>
      </c>
      <c r="B197" s="12" t="s">
        <v>137</v>
      </c>
      <c r="C197" s="13" t="s">
        <v>136</v>
      </c>
      <c r="D197" s="12" t="s">
        <v>21</v>
      </c>
      <c r="E197" s="14">
        <v>4</v>
      </c>
      <c r="F197" s="56"/>
      <c r="G197" s="19">
        <f t="shared" si="9"/>
        <v>0</v>
      </c>
      <c r="H197" s="8"/>
      <c r="I197" s="8"/>
    </row>
    <row r="198" spans="1:9">
      <c r="A198" s="11">
        <v>25</v>
      </c>
      <c r="B198" s="12">
        <v>88001007</v>
      </c>
      <c r="C198" s="13" t="s">
        <v>89</v>
      </c>
      <c r="D198" s="12" t="s">
        <v>90</v>
      </c>
      <c r="E198" s="14">
        <v>4</v>
      </c>
      <c r="F198" s="56"/>
      <c r="G198" s="19">
        <f t="shared" si="9"/>
        <v>0</v>
      </c>
      <c r="H198" s="8"/>
      <c r="I198" s="8"/>
    </row>
    <row r="199" spans="1:9">
      <c r="A199" s="11"/>
      <c r="B199" s="11"/>
      <c r="C199" s="29" t="s">
        <v>172</v>
      </c>
      <c r="D199" s="30"/>
      <c r="E199" s="30"/>
      <c r="F199" s="18"/>
      <c r="G199" s="23">
        <f>SUM(G174:G198)</f>
        <v>0</v>
      </c>
    </row>
    <row r="200" spans="1:9">
      <c r="A200" s="9"/>
      <c r="B200" s="9">
        <v>12</v>
      </c>
      <c r="C200" s="27" t="s">
        <v>138</v>
      </c>
      <c r="D200" s="28"/>
      <c r="E200" s="28"/>
      <c r="F200" s="28"/>
      <c r="G200" s="28"/>
    </row>
    <row r="201" spans="1:9">
      <c r="A201" s="10"/>
      <c r="B201" s="10"/>
      <c r="C201" s="28"/>
      <c r="D201" s="28"/>
      <c r="E201" s="28"/>
      <c r="F201" s="28"/>
      <c r="G201" s="28"/>
    </row>
    <row r="202" spans="1:9" ht="36">
      <c r="A202" s="11">
        <v>1</v>
      </c>
      <c r="B202" s="12" t="s">
        <v>140</v>
      </c>
      <c r="C202" s="13" t="s">
        <v>139</v>
      </c>
      <c r="D202" s="12" t="s">
        <v>18</v>
      </c>
      <c r="E202" s="14">
        <v>2.12</v>
      </c>
      <c r="F202" s="56"/>
      <c r="G202" s="19">
        <f>ROUND(E202*F202,2)</f>
        <v>0</v>
      </c>
      <c r="H202" s="8"/>
      <c r="I202" s="8"/>
    </row>
    <row r="203" spans="1:9" ht="24">
      <c r="A203" s="11">
        <v>2</v>
      </c>
      <c r="B203" s="12" t="s">
        <v>17</v>
      </c>
      <c r="C203" s="13" t="s">
        <v>16</v>
      </c>
      <c r="D203" s="12" t="s">
        <v>18</v>
      </c>
      <c r="E203" s="14">
        <v>9.125</v>
      </c>
      <c r="F203" s="56"/>
      <c r="G203" s="19">
        <f t="shared" ref="G203:G211" si="10">ROUND(E203*F203,2)</f>
        <v>0</v>
      </c>
      <c r="H203" s="8"/>
      <c r="I203" s="8"/>
    </row>
    <row r="204" spans="1:9" ht="36">
      <c r="A204" s="11">
        <v>3</v>
      </c>
      <c r="B204" s="12" t="s">
        <v>27</v>
      </c>
      <c r="C204" s="13" t="s">
        <v>26</v>
      </c>
      <c r="D204" s="12" t="s">
        <v>18</v>
      </c>
      <c r="E204" s="14">
        <v>9.125</v>
      </c>
      <c r="F204" s="56"/>
      <c r="G204" s="19">
        <f t="shared" si="10"/>
        <v>0</v>
      </c>
      <c r="H204" s="8"/>
      <c r="I204" s="8"/>
    </row>
    <row r="205" spans="1:9" ht="36">
      <c r="A205" s="11">
        <v>4</v>
      </c>
      <c r="B205" s="12" t="s">
        <v>27</v>
      </c>
      <c r="C205" s="13" t="s">
        <v>28</v>
      </c>
      <c r="D205" s="12" t="s">
        <v>18</v>
      </c>
      <c r="E205" s="14">
        <v>9.125</v>
      </c>
      <c r="F205" s="56"/>
      <c r="G205" s="19">
        <f t="shared" si="10"/>
        <v>0</v>
      </c>
      <c r="H205" s="8"/>
      <c r="I205" s="8"/>
    </row>
    <row r="206" spans="1:9" ht="24">
      <c r="A206" s="11">
        <v>5</v>
      </c>
      <c r="B206" s="12" t="s">
        <v>30</v>
      </c>
      <c r="C206" s="13" t="s">
        <v>29</v>
      </c>
      <c r="D206" s="12" t="s">
        <v>18</v>
      </c>
      <c r="E206" s="14">
        <v>9.125</v>
      </c>
      <c r="F206" s="56"/>
      <c r="G206" s="19">
        <f t="shared" si="10"/>
        <v>0</v>
      </c>
      <c r="H206" s="8"/>
      <c r="I206" s="8"/>
    </row>
    <row r="207" spans="1:9" ht="36">
      <c r="A207" s="11">
        <v>6</v>
      </c>
      <c r="B207" s="12" t="s">
        <v>30</v>
      </c>
      <c r="C207" s="13" t="s">
        <v>31</v>
      </c>
      <c r="D207" s="12" t="s">
        <v>18</v>
      </c>
      <c r="E207" s="14">
        <v>9.125</v>
      </c>
      <c r="F207" s="56"/>
      <c r="G207" s="19">
        <f t="shared" si="10"/>
        <v>0</v>
      </c>
      <c r="H207" s="8"/>
      <c r="I207" s="8"/>
    </row>
    <row r="208" spans="1:9" ht="24">
      <c r="A208" s="11">
        <v>7</v>
      </c>
      <c r="B208" s="12" t="s">
        <v>77</v>
      </c>
      <c r="C208" s="13" t="s">
        <v>76</v>
      </c>
      <c r="D208" s="12" t="s">
        <v>21</v>
      </c>
      <c r="E208" s="14">
        <v>38.18</v>
      </c>
      <c r="F208" s="56"/>
      <c r="G208" s="19">
        <f t="shared" si="10"/>
        <v>0</v>
      </c>
      <c r="H208" s="8"/>
      <c r="I208" s="8"/>
    </row>
    <row r="209" spans="1:9" ht="24">
      <c r="A209" s="11">
        <v>8</v>
      </c>
      <c r="B209" s="12" t="s">
        <v>142</v>
      </c>
      <c r="C209" s="13" t="s">
        <v>141</v>
      </c>
      <c r="D209" s="12" t="s">
        <v>21</v>
      </c>
      <c r="E209" s="14">
        <v>3.67</v>
      </c>
      <c r="F209" s="56"/>
      <c r="G209" s="19">
        <f t="shared" si="10"/>
        <v>0</v>
      </c>
      <c r="H209" s="8"/>
      <c r="I209" s="8"/>
    </row>
    <row r="210" spans="1:9" ht="24">
      <c r="A210" s="11">
        <v>9</v>
      </c>
      <c r="B210" s="12" t="s">
        <v>47</v>
      </c>
      <c r="C210" s="13" t="s">
        <v>143</v>
      </c>
      <c r="D210" s="12" t="s">
        <v>21</v>
      </c>
      <c r="E210" s="14">
        <v>3.6</v>
      </c>
      <c r="F210" s="56"/>
      <c r="G210" s="19">
        <f t="shared" si="10"/>
        <v>0</v>
      </c>
      <c r="H210" s="8"/>
      <c r="I210" s="8"/>
    </row>
    <row r="211" spans="1:9" ht="36">
      <c r="A211" s="11">
        <v>10</v>
      </c>
      <c r="B211" s="12" t="s">
        <v>42</v>
      </c>
      <c r="C211" s="13" t="s">
        <v>114</v>
      </c>
      <c r="D211" s="12" t="s">
        <v>43</v>
      </c>
      <c r="E211" s="14">
        <v>0.78</v>
      </c>
      <c r="F211" s="56"/>
      <c r="G211" s="19">
        <f t="shared" si="10"/>
        <v>0</v>
      </c>
      <c r="H211" s="8"/>
      <c r="I211" s="8"/>
    </row>
    <row r="212" spans="1:9">
      <c r="A212" s="11"/>
      <c r="B212" s="11"/>
      <c r="C212" s="29" t="s">
        <v>174</v>
      </c>
      <c r="D212" s="30"/>
      <c r="E212" s="30"/>
      <c r="F212" s="18"/>
      <c r="G212" s="23">
        <f>SUM(G202:G211)</f>
        <v>0</v>
      </c>
    </row>
    <row r="213" spans="1:9">
      <c r="A213" s="9"/>
      <c r="B213" s="9">
        <v>13</v>
      </c>
      <c r="C213" s="27" t="s">
        <v>144</v>
      </c>
      <c r="D213" s="28"/>
      <c r="E213" s="28"/>
      <c r="F213" s="28"/>
      <c r="G213" s="28"/>
    </row>
    <row r="214" spans="1:9">
      <c r="A214" s="10"/>
      <c r="B214" s="10"/>
      <c r="C214" s="28"/>
      <c r="D214" s="28"/>
      <c r="E214" s="28"/>
      <c r="F214" s="28"/>
      <c r="G214" s="28"/>
    </row>
    <row r="215" spans="1:9" ht="24">
      <c r="A215" s="11">
        <v>1</v>
      </c>
      <c r="B215" s="12" t="s">
        <v>17</v>
      </c>
      <c r="C215" s="13" t="s">
        <v>16</v>
      </c>
      <c r="D215" s="12" t="s">
        <v>18</v>
      </c>
      <c r="E215" s="14">
        <v>3.1608000000000001</v>
      </c>
      <c r="F215" s="56"/>
      <c r="G215" s="19">
        <f>ROUND(E215*F215,2)</f>
        <v>0</v>
      </c>
      <c r="H215" s="8"/>
      <c r="I215" s="8"/>
    </row>
    <row r="216" spans="1:9" ht="24">
      <c r="A216" s="11">
        <v>2</v>
      </c>
      <c r="B216" s="12" t="s">
        <v>146</v>
      </c>
      <c r="C216" s="13" t="s">
        <v>145</v>
      </c>
      <c r="D216" s="12" t="s">
        <v>147</v>
      </c>
      <c r="E216" s="14">
        <v>0.79500000000000004</v>
      </c>
      <c r="F216" s="56"/>
      <c r="G216" s="19">
        <f t="shared" ref="G216:G218" si="11">ROUND(E216*F216,2)</f>
        <v>0</v>
      </c>
      <c r="H216" s="8"/>
      <c r="I216" s="8"/>
    </row>
    <row r="217" spans="1:9">
      <c r="A217" s="11">
        <v>3</v>
      </c>
      <c r="B217" s="12" t="s">
        <v>149</v>
      </c>
      <c r="C217" s="13" t="s">
        <v>148</v>
      </c>
      <c r="D217" s="12" t="s">
        <v>18</v>
      </c>
      <c r="E217" s="14">
        <v>0.17799999999999999</v>
      </c>
      <c r="F217" s="56"/>
      <c r="G217" s="19">
        <f t="shared" si="11"/>
        <v>0</v>
      </c>
      <c r="H217" s="8"/>
      <c r="I217" s="8"/>
    </row>
    <row r="218" spans="1:9">
      <c r="A218" s="11">
        <v>4</v>
      </c>
      <c r="B218" s="12" t="s">
        <v>140</v>
      </c>
      <c r="C218" s="13" t="s">
        <v>150</v>
      </c>
      <c r="D218" s="12" t="s">
        <v>18</v>
      </c>
      <c r="E218" s="14">
        <v>0.36</v>
      </c>
      <c r="F218" s="56"/>
      <c r="G218" s="19">
        <f t="shared" si="11"/>
        <v>0</v>
      </c>
      <c r="H218" s="8"/>
      <c r="I218" s="8"/>
    </row>
    <row r="219" spans="1:9">
      <c r="A219" s="11"/>
      <c r="B219" s="11"/>
      <c r="C219" s="29" t="s">
        <v>173</v>
      </c>
      <c r="D219" s="30"/>
      <c r="E219" s="30"/>
      <c r="F219" s="18"/>
      <c r="G219" s="23">
        <f>SUM(G215:G218)</f>
        <v>0</v>
      </c>
    </row>
    <row r="220" spans="1:9">
      <c r="A220" s="9"/>
      <c r="B220" s="9">
        <v>14</v>
      </c>
      <c r="C220" s="27" t="s">
        <v>151</v>
      </c>
      <c r="D220" s="28"/>
      <c r="E220" s="28"/>
      <c r="F220" s="28"/>
      <c r="G220" s="28"/>
    </row>
    <row r="221" spans="1:9">
      <c r="A221" s="10"/>
      <c r="B221" s="10"/>
      <c r="C221" s="28"/>
      <c r="D221" s="28"/>
      <c r="E221" s="28"/>
      <c r="F221" s="28"/>
      <c r="G221" s="28"/>
    </row>
    <row r="222" spans="1:9" ht="24">
      <c r="A222" s="11">
        <v>1</v>
      </c>
      <c r="B222" s="12" t="s">
        <v>17</v>
      </c>
      <c r="C222" s="13" t="s">
        <v>16</v>
      </c>
      <c r="D222" s="12" t="s">
        <v>18</v>
      </c>
      <c r="E222" s="14">
        <v>0.77</v>
      </c>
      <c r="F222" s="56"/>
      <c r="G222" s="19">
        <f>ROUND(E222*F222,2)</f>
        <v>0</v>
      </c>
      <c r="H222" s="8"/>
      <c r="I222" s="8"/>
    </row>
    <row r="223" spans="1:9" ht="24">
      <c r="A223" s="11">
        <v>2</v>
      </c>
      <c r="B223" s="12" t="s">
        <v>20</v>
      </c>
      <c r="C223" s="13" t="s">
        <v>19</v>
      </c>
      <c r="D223" s="12" t="s">
        <v>21</v>
      </c>
      <c r="E223" s="14">
        <v>77</v>
      </c>
      <c r="F223" s="56"/>
      <c r="G223" s="19">
        <f t="shared" ref="G223:G234" si="12">ROUND(E223*F223,2)</f>
        <v>0</v>
      </c>
      <c r="H223" s="8"/>
      <c r="I223" s="8"/>
    </row>
    <row r="224" spans="1:9" ht="24">
      <c r="A224" s="11">
        <v>3</v>
      </c>
      <c r="B224" s="12" t="s">
        <v>23</v>
      </c>
      <c r="C224" s="13" t="s">
        <v>22</v>
      </c>
      <c r="D224" s="12" t="s">
        <v>18</v>
      </c>
      <c r="E224" s="14">
        <v>0.14000000000000001</v>
      </c>
      <c r="F224" s="56"/>
      <c r="G224" s="19">
        <f t="shared" si="12"/>
        <v>0</v>
      </c>
      <c r="H224" s="8"/>
      <c r="I224" s="8"/>
    </row>
    <row r="225" spans="1:9" ht="36">
      <c r="A225" s="11">
        <v>4</v>
      </c>
      <c r="B225" s="12" t="s">
        <v>25</v>
      </c>
      <c r="C225" s="13" t="s">
        <v>24</v>
      </c>
      <c r="D225" s="12" t="s">
        <v>18</v>
      </c>
      <c r="E225" s="14">
        <v>0.14000000000000001</v>
      </c>
      <c r="F225" s="56"/>
      <c r="G225" s="19">
        <f t="shared" si="12"/>
        <v>0</v>
      </c>
      <c r="H225" s="8"/>
      <c r="I225" s="8"/>
    </row>
    <row r="226" spans="1:9" ht="24">
      <c r="A226" s="11">
        <v>5</v>
      </c>
      <c r="B226" s="12" t="s">
        <v>17</v>
      </c>
      <c r="C226" s="13" t="s">
        <v>16</v>
      </c>
      <c r="D226" s="12" t="s">
        <v>18</v>
      </c>
      <c r="E226" s="14">
        <v>0.17</v>
      </c>
      <c r="F226" s="56"/>
      <c r="G226" s="19">
        <f t="shared" si="12"/>
        <v>0</v>
      </c>
      <c r="H226" s="8"/>
      <c r="I226" s="8"/>
    </row>
    <row r="227" spans="1:9" ht="36">
      <c r="A227" s="11">
        <v>6</v>
      </c>
      <c r="B227" s="12" t="s">
        <v>27</v>
      </c>
      <c r="C227" s="13" t="s">
        <v>26</v>
      </c>
      <c r="D227" s="12" t="s">
        <v>18</v>
      </c>
      <c r="E227" s="14">
        <v>0.17</v>
      </c>
      <c r="F227" s="56"/>
      <c r="G227" s="19">
        <f t="shared" si="12"/>
        <v>0</v>
      </c>
      <c r="H227" s="8"/>
      <c r="I227" s="8"/>
    </row>
    <row r="228" spans="1:9" ht="36">
      <c r="A228" s="11">
        <v>7</v>
      </c>
      <c r="B228" s="12" t="s">
        <v>27</v>
      </c>
      <c r="C228" s="13" t="s">
        <v>28</v>
      </c>
      <c r="D228" s="12" t="s">
        <v>18</v>
      </c>
      <c r="E228" s="14">
        <v>0.17</v>
      </c>
      <c r="F228" s="56"/>
      <c r="G228" s="19">
        <f t="shared" si="12"/>
        <v>0</v>
      </c>
      <c r="H228" s="8"/>
      <c r="I228" s="8"/>
    </row>
    <row r="229" spans="1:9" ht="24">
      <c r="A229" s="11">
        <v>8</v>
      </c>
      <c r="B229" s="12" t="s">
        <v>30</v>
      </c>
      <c r="C229" s="13" t="s">
        <v>29</v>
      </c>
      <c r="D229" s="12" t="s">
        <v>18</v>
      </c>
      <c r="E229" s="14">
        <v>0.17</v>
      </c>
      <c r="F229" s="56"/>
      <c r="G229" s="19">
        <f t="shared" si="12"/>
        <v>0</v>
      </c>
      <c r="H229" s="8"/>
      <c r="I229" s="8"/>
    </row>
    <row r="230" spans="1:9" ht="36">
      <c r="A230" s="11">
        <v>9</v>
      </c>
      <c r="B230" s="12" t="s">
        <v>30</v>
      </c>
      <c r="C230" s="13" t="s">
        <v>31</v>
      </c>
      <c r="D230" s="12" t="s">
        <v>18</v>
      </c>
      <c r="E230" s="14">
        <v>0.17</v>
      </c>
      <c r="F230" s="56"/>
      <c r="G230" s="19">
        <f t="shared" si="12"/>
        <v>0</v>
      </c>
      <c r="H230" s="8"/>
      <c r="I230" s="8"/>
    </row>
    <row r="231" spans="1:9" ht="36">
      <c r="A231" s="11">
        <v>10</v>
      </c>
      <c r="B231" s="12" t="s">
        <v>33</v>
      </c>
      <c r="C231" s="13" t="s">
        <v>152</v>
      </c>
      <c r="D231" s="12" t="s">
        <v>34</v>
      </c>
      <c r="E231" s="14">
        <v>1</v>
      </c>
      <c r="F231" s="56"/>
      <c r="G231" s="19">
        <f t="shared" si="12"/>
        <v>0</v>
      </c>
      <c r="H231" s="8"/>
      <c r="I231" s="8"/>
    </row>
    <row r="232" spans="1:9" ht="24">
      <c r="A232" s="11">
        <v>11</v>
      </c>
      <c r="B232" s="12" t="s">
        <v>36</v>
      </c>
      <c r="C232" s="13" t="s">
        <v>153</v>
      </c>
      <c r="D232" s="12" t="s">
        <v>34</v>
      </c>
      <c r="E232" s="14">
        <v>1</v>
      </c>
      <c r="F232" s="56"/>
      <c r="G232" s="19">
        <f t="shared" si="12"/>
        <v>0</v>
      </c>
      <c r="H232" s="8"/>
      <c r="I232" s="8"/>
    </row>
    <row r="233" spans="1:9" ht="36">
      <c r="A233" s="11">
        <v>12</v>
      </c>
      <c r="B233" s="12" t="s">
        <v>42</v>
      </c>
      <c r="C233" s="13" t="s">
        <v>114</v>
      </c>
      <c r="D233" s="12" t="s">
        <v>43</v>
      </c>
      <c r="E233" s="14">
        <v>0.04</v>
      </c>
      <c r="F233" s="56"/>
      <c r="G233" s="19">
        <f t="shared" si="12"/>
        <v>0</v>
      </c>
      <c r="H233" s="8"/>
      <c r="I233" s="8"/>
    </row>
    <row r="234" spans="1:9" ht="36">
      <c r="A234" s="11">
        <v>13</v>
      </c>
      <c r="B234" s="12" t="s">
        <v>47</v>
      </c>
      <c r="C234" s="13" t="s">
        <v>154</v>
      </c>
      <c r="D234" s="12" t="s">
        <v>21</v>
      </c>
      <c r="E234" s="14">
        <v>2.1</v>
      </c>
      <c r="F234" s="56"/>
      <c r="G234" s="19">
        <f t="shared" si="12"/>
        <v>0</v>
      </c>
      <c r="H234" s="8"/>
      <c r="I234" s="8"/>
    </row>
    <row r="235" spans="1:9">
      <c r="A235" s="11"/>
      <c r="B235" s="11"/>
      <c r="C235" s="29" t="s">
        <v>175</v>
      </c>
      <c r="D235" s="30"/>
      <c r="E235" s="30"/>
      <c r="F235" s="18"/>
      <c r="G235" s="23">
        <f>SUM(G222:G234)</f>
        <v>0</v>
      </c>
      <c r="H235" s="8"/>
      <c r="I235" s="8"/>
    </row>
    <row r="236" spans="1:9">
      <c r="A236" s="11"/>
      <c r="B236" s="22">
        <v>15</v>
      </c>
      <c r="C236" s="35" t="s">
        <v>176</v>
      </c>
      <c r="D236" s="36"/>
      <c r="E236" s="36"/>
      <c r="F236" s="36"/>
      <c r="G236" s="37"/>
      <c r="H236" s="8"/>
      <c r="I236" s="8"/>
    </row>
    <row r="237" spans="1:9">
      <c r="A237" s="11"/>
      <c r="B237" s="12"/>
      <c r="C237" s="38"/>
      <c r="D237" s="39"/>
      <c r="E237" s="39"/>
      <c r="F237" s="39"/>
      <c r="G237" s="40"/>
      <c r="H237" s="8"/>
      <c r="I237" s="8"/>
    </row>
    <row r="238" spans="1:9" ht="24">
      <c r="A238" s="11">
        <v>1</v>
      </c>
      <c r="B238" s="12"/>
      <c r="C238" s="13" t="s">
        <v>158</v>
      </c>
      <c r="D238" s="12" t="s">
        <v>90</v>
      </c>
      <c r="E238" s="14">
        <v>1</v>
      </c>
      <c r="F238" s="56"/>
      <c r="G238" s="21">
        <f>ROUND(E238*F238,2)</f>
        <v>0</v>
      </c>
      <c r="H238" s="8"/>
      <c r="I238" s="8"/>
    </row>
    <row r="239" spans="1:9">
      <c r="A239" s="10"/>
      <c r="B239" s="10"/>
      <c r="C239" s="29" t="s">
        <v>177</v>
      </c>
      <c r="D239" s="30"/>
      <c r="E239" s="30"/>
      <c r="F239" s="10"/>
      <c r="G239" s="20">
        <f>G238</f>
        <v>0</v>
      </c>
    </row>
    <row r="240" spans="1:9">
      <c r="A240" s="11"/>
      <c r="B240" s="11"/>
      <c r="C240" s="31" t="s">
        <v>160</v>
      </c>
      <c r="D240" s="32"/>
      <c r="E240" s="32"/>
      <c r="F240" s="18"/>
      <c r="G240" s="24">
        <f>SUM(G32,G63,G78,G93,G111,G122,G137,G151,G156,G171,G199,G212,G219,G235,G239)</f>
        <v>0</v>
      </c>
    </row>
    <row r="241" spans="1:7">
      <c r="A241" s="11"/>
      <c r="B241" s="11"/>
      <c r="C241" s="33" t="s">
        <v>178</v>
      </c>
      <c r="D241" s="34"/>
      <c r="E241" s="34"/>
      <c r="F241" s="57">
        <v>0.21</v>
      </c>
      <c r="G241" s="24">
        <f>ROUND(G240*F241,2)</f>
        <v>0</v>
      </c>
    </row>
    <row r="242" spans="1:7">
      <c r="A242" s="11"/>
      <c r="B242" s="11"/>
      <c r="C242" s="31" t="s">
        <v>161</v>
      </c>
      <c r="D242" s="32"/>
      <c r="E242" s="32"/>
      <c r="F242" s="18"/>
      <c r="G242" s="24">
        <f>G240+G241</f>
        <v>0</v>
      </c>
    </row>
    <row r="244" spans="1:7">
      <c r="B244" s="25" t="s">
        <v>155</v>
      </c>
      <c r="C244" s="25"/>
      <c r="D244" s="25"/>
      <c r="E244" s="25"/>
      <c r="F244" s="25"/>
      <c r="G244" s="25"/>
    </row>
    <row r="245" spans="1:7">
      <c r="B245" s="25" t="s">
        <v>155</v>
      </c>
      <c r="C245" s="25"/>
      <c r="D245" s="25"/>
      <c r="E245" s="25"/>
      <c r="F245" s="25"/>
      <c r="G245" s="25"/>
    </row>
    <row r="246" spans="1:7" ht="28.5" customHeight="1">
      <c r="B246" s="26" t="s">
        <v>179</v>
      </c>
      <c r="C246" s="26"/>
      <c r="D246" s="26"/>
      <c r="E246" s="26"/>
      <c r="F246" s="26"/>
      <c r="G246" s="26"/>
    </row>
    <row r="247" spans="1:7">
      <c r="B247" s="25" t="s">
        <v>155</v>
      </c>
      <c r="C247" s="25"/>
      <c r="D247" s="25"/>
      <c r="E247" s="25"/>
      <c r="F247" s="25"/>
      <c r="G247" s="25"/>
    </row>
    <row r="248" spans="1:7">
      <c r="B248" s="25" t="s">
        <v>155</v>
      </c>
      <c r="C248" s="25"/>
      <c r="D248" s="25"/>
      <c r="E248" s="25"/>
      <c r="F248" s="25"/>
      <c r="G248" s="25"/>
    </row>
    <row r="249" spans="1:7">
      <c r="B249" s="25" t="s">
        <v>155</v>
      </c>
      <c r="C249" s="25"/>
      <c r="D249" s="25"/>
      <c r="E249" s="25"/>
      <c r="F249" s="25"/>
      <c r="G249" s="25"/>
    </row>
    <row r="250" spans="1:7">
      <c r="B250" s="25" t="s">
        <v>155</v>
      </c>
      <c r="C250" s="25"/>
      <c r="D250" s="25"/>
      <c r="E250" s="25"/>
      <c r="F250" s="25"/>
      <c r="G250" s="25"/>
    </row>
    <row r="251" spans="1:7">
      <c r="B251" s="25" t="s">
        <v>155</v>
      </c>
      <c r="C251" s="25"/>
      <c r="D251" s="25"/>
      <c r="E251" s="25"/>
      <c r="F251" s="25"/>
      <c r="G251" s="25"/>
    </row>
    <row r="252" spans="1:7">
      <c r="B252" s="25" t="s">
        <v>155</v>
      </c>
      <c r="C252" s="25"/>
      <c r="D252" s="25"/>
      <c r="E252" s="25"/>
      <c r="F252" s="25"/>
      <c r="G252" s="25"/>
    </row>
    <row r="253" spans="1:7">
      <c r="B253" s="25" t="s">
        <v>155</v>
      </c>
      <c r="C253" s="25"/>
      <c r="D253" s="25"/>
      <c r="E253" s="25"/>
      <c r="F253" s="25"/>
      <c r="G253" s="25"/>
    </row>
  </sheetData>
  <sheetProtection algorithmName="SHA-512" hashValue="83N+ZDg2prOdtVWB9GQ3r4yGevLOnmZkZSrr0Ya/5hfY/SBiGQTOsIUESJHJni0ibwXxE5yazgbbBTCwvAuzog==" saltValue="InjwIFvGJOSTes6CEslYaA==" spinCount="100000" sheet="1" objects="1" scenarios="1"/>
  <mergeCells count="52">
    <mergeCell ref="D11:G11"/>
    <mergeCell ref="A11:B11"/>
    <mergeCell ref="C2:F2"/>
    <mergeCell ref="C3:F3"/>
    <mergeCell ref="A5:G6"/>
    <mergeCell ref="A7:G8"/>
    <mergeCell ref="A9:G10"/>
    <mergeCell ref="C111:E111"/>
    <mergeCell ref="E12:E13"/>
    <mergeCell ref="F12:G12"/>
    <mergeCell ref="C14:G15"/>
    <mergeCell ref="C32:E32"/>
    <mergeCell ref="C33:G34"/>
    <mergeCell ref="C63:E63"/>
    <mergeCell ref="C64:G65"/>
    <mergeCell ref="C78:E78"/>
    <mergeCell ref="C79:G80"/>
    <mergeCell ref="C93:E93"/>
    <mergeCell ref="C94:G95"/>
    <mergeCell ref="C199:E199"/>
    <mergeCell ref="C112:G113"/>
    <mergeCell ref="C122:E122"/>
    <mergeCell ref="C123:G124"/>
    <mergeCell ref="C137:E137"/>
    <mergeCell ref="C138:G139"/>
    <mergeCell ref="C151:E151"/>
    <mergeCell ref="C152:G153"/>
    <mergeCell ref="C156:E156"/>
    <mergeCell ref="C157:G158"/>
    <mergeCell ref="C171:E171"/>
    <mergeCell ref="C172:G173"/>
    <mergeCell ref="B246:G246"/>
    <mergeCell ref="C200:G201"/>
    <mergeCell ref="C212:E212"/>
    <mergeCell ref="C213:G214"/>
    <mergeCell ref="C219:E219"/>
    <mergeCell ref="C220:G221"/>
    <mergeCell ref="C235:E235"/>
    <mergeCell ref="C240:E240"/>
    <mergeCell ref="C241:E241"/>
    <mergeCell ref="C242:E242"/>
    <mergeCell ref="B244:G244"/>
    <mergeCell ref="B245:G245"/>
    <mergeCell ref="C236:G237"/>
    <mergeCell ref="C239:E239"/>
    <mergeCell ref="B253:G253"/>
    <mergeCell ref="B247:G247"/>
    <mergeCell ref="B248:G248"/>
    <mergeCell ref="B249:G249"/>
    <mergeCell ref="B250:G250"/>
    <mergeCell ref="B251:G251"/>
    <mergeCell ref="B252:G25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98DC-E3B0-4929-86CB-A5DD21904F5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CC7F9-6BAE-4882-A90C-FF8FF0F7BFF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Rūgienė</dc:creator>
  <cp:lastModifiedBy>Martynas Remeikis</cp:lastModifiedBy>
  <dcterms:created xsi:type="dcterms:W3CDTF">2010-02-09T07:20:51Z</dcterms:created>
  <dcterms:modified xsi:type="dcterms:W3CDTF">2025-10-10T08:53:53Z</dcterms:modified>
</cp:coreProperties>
</file>